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ampus_Commun_Prepa\scolarité\2025-2026\MCC\"/>
    </mc:Choice>
  </mc:AlternateContent>
  <xr:revisionPtr revIDLastSave="0" documentId="8_{352F01EC-A87C-4FE3-B1E6-365B3CC0E8F0}" xr6:coauthVersionLast="36" xr6:coauthVersionMax="36" xr10:uidLastSave="{00000000-0000-0000-0000-000000000000}"/>
  <bookViews>
    <workbookView xWindow="0" yWindow="0" windowWidth="28770" windowHeight="6855" xr2:uid="{00000000-000D-0000-FFFF-FFFF00000000}"/>
  </bookViews>
  <sheets>
    <sheet name="S1" sheetId="13" r:id="rId1"/>
    <sheet name="S2" sheetId="14" r:id="rId2"/>
    <sheet name="HNS1" sheetId="15" r:id="rId3"/>
    <sheet name="HNS2" sheetId="22" r:id="rId4"/>
    <sheet name="S3" sheetId="3" r:id="rId5"/>
    <sheet name="S4" sheetId="17" r:id="rId6"/>
    <sheet name="HNS3" sheetId="18" r:id="rId7"/>
    <sheet name="HNS4" sheetId="19" r:id="rId8"/>
    <sheet name="HNS5" sheetId="20" r:id="rId9"/>
    <sheet name="HNS6" sheetId="21" r:id="rId10"/>
  </sheets>
  <definedNames>
    <definedName name="_xlnm.Print_Area" localSheetId="6">'HNS3'!$B$1:$F$13</definedName>
    <definedName name="_xlnm.Print_Area" localSheetId="7">'HNS4'!$B$1:$F$12</definedName>
    <definedName name="_xlnm.Print_Area" localSheetId="8">'HNS5'!$B$1:$F$16</definedName>
    <definedName name="_xlnm.Print_Area" localSheetId="9">'HNS6'!$B$1:$F$14</definedName>
    <definedName name="_xlnm.Print_Area" localSheetId="4">'S3'!$A$1:$F$19</definedName>
    <definedName name="_xlnm.Print_Area" localSheetId="5">'S4'!$A$1:$F$18</definedName>
  </definedNames>
  <calcPr calcId="191029"/>
</workbook>
</file>

<file path=xl/calcChain.xml><?xml version="1.0" encoding="utf-8"?>
<calcChain xmlns="http://schemas.openxmlformats.org/spreadsheetml/2006/main">
  <c r="E10" i="15" l="1"/>
  <c r="F21" i="17"/>
  <c r="F22" i="17"/>
  <c r="E22" i="17"/>
  <c r="E21" i="17"/>
  <c r="F22" i="3"/>
  <c r="F23" i="3"/>
  <c r="E23" i="3"/>
  <c r="E22" i="3"/>
  <c r="E18" i="14"/>
  <c r="E17" i="14"/>
  <c r="D18" i="14"/>
  <c r="D17" i="14"/>
  <c r="E19" i="13"/>
  <c r="E18" i="13"/>
  <c r="D19" i="13"/>
  <c r="D18" i="13"/>
  <c r="F18" i="17"/>
  <c r="E18" i="17"/>
  <c r="E14" i="14"/>
  <c r="D14" i="14"/>
  <c r="E16" i="21"/>
  <c r="F16" i="21"/>
  <c r="E17" i="20"/>
  <c r="F17" i="20"/>
  <c r="E10" i="22"/>
  <c r="D10" i="22"/>
  <c r="E14" i="13"/>
  <c r="D14" i="13"/>
  <c r="D10" i="15"/>
  <c r="F12" i="19" l="1"/>
  <c r="E12" i="19" l="1"/>
  <c r="F13" i="18"/>
  <c r="E13" i="18"/>
  <c r="F19" i="3" l="1"/>
  <c r="E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8" authorId="0" shapeId="0" xr:uid="{80AB81BC-2C43-2144-B296-3FEC2E1FE08D}">
      <text>
        <r>
          <rPr>
            <b/>
            <sz val="10"/>
            <color rgb="FF000000"/>
            <rFont val="Tahoma"/>
            <family val="2"/>
          </rPr>
          <t>on divise en deux les ECTS du PPP S2 sur HNS2 et HNS4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F11" authorId="0" shapeId="0" xr:uid="{2976AAAE-A7C7-6143-85F1-119D033D0A46}">
      <text>
        <r>
          <rPr>
            <b/>
            <sz val="10"/>
            <color rgb="FF000000"/>
            <rFont val="Tahoma"/>
            <family val="2"/>
          </rPr>
          <t>on glisse 0,5 vers PPP car on dédouble les PPP S1 et S2 sur les 4 premières années HN</t>
        </r>
      </text>
    </comment>
    <comment ref="F12" authorId="0" shapeId="0" xr:uid="{46D5070A-42E1-5149-B3FA-0698A85CC621}">
      <text>
        <r>
          <rPr>
            <b/>
            <sz val="10"/>
            <color rgb="FF000000"/>
            <rFont val="Tahoma"/>
            <family val="2"/>
          </rPr>
          <t>on remet 0,5 alors que cela a déjà été fait en HNS1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F11" authorId="0" shapeId="0" xr:uid="{7A117BE5-ABA5-8145-95BF-1D54A3EF26D6}">
      <text>
        <r>
          <rPr>
            <b/>
            <sz val="10"/>
            <color rgb="FF000000"/>
            <rFont val="Tahoma"/>
            <family val="2"/>
          </rPr>
          <t>dernière moitié des ECTS de PPP S2</t>
        </r>
      </text>
    </comment>
  </commentList>
</comments>
</file>

<file path=xl/sharedStrings.xml><?xml version="1.0" encoding="utf-8"?>
<sst xmlns="http://schemas.openxmlformats.org/spreadsheetml/2006/main" count="369" uniqueCount="137">
  <si>
    <t>Mathématiques S3</t>
  </si>
  <si>
    <t>Informatique S3</t>
  </si>
  <si>
    <t>Informatique S4</t>
  </si>
  <si>
    <t>Coefficient</t>
  </si>
  <si>
    <t>Crédits ECTS</t>
  </si>
  <si>
    <t>Mathématiques S1</t>
  </si>
  <si>
    <t>Période</t>
  </si>
  <si>
    <t>S1</t>
  </si>
  <si>
    <t>S2</t>
  </si>
  <si>
    <t>Mathématiques S2</t>
  </si>
  <si>
    <t>Physique S1</t>
  </si>
  <si>
    <t>Physique S2</t>
  </si>
  <si>
    <t>Chimie S1</t>
  </si>
  <si>
    <t>Chimie S2</t>
  </si>
  <si>
    <t>Informatique S1</t>
  </si>
  <si>
    <t>Informatique S2</t>
  </si>
  <si>
    <t xml:space="preserve">S1 </t>
  </si>
  <si>
    <t>Biologie S1</t>
  </si>
  <si>
    <t>Biologie S2</t>
  </si>
  <si>
    <t>SHS S1</t>
  </si>
  <si>
    <t>UE</t>
  </si>
  <si>
    <t>Matières:
Descriptif des modalités d'évaluation</t>
  </si>
  <si>
    <t>Total S1</t>
  </si>
  <si>
    <t>Total S2</t>
  </si>
  <si>
    <t>SHS S2</t>
  </si>
  <si>
    <r>
      <rPr>
        <b/>
        <i/>
        <sz val="11"/>
        <color theme="0" tint="-0.499984740745262"/>
        <rFont val="Calibri"/>
        <family val="2"/>
        <scheme val="minor"/>
      </rPr>
      <t>Projet Personnel Professionnel</t>
    </r>
    <r>
      <rPr>
        <sz val="11"/>
        <color theme="1"/>
        <rFont val="Calibri"/>
        <family val="2"/>
        <scheme val="minor"/>
      </rPr>
      <t xml:space="preserve">
Rédaction d'un premier PPP
Participation aux présentations d'écoles</t>
    </r>
  </si>
  <si>
    <t>Modalité de contrôle - 2A - Semestre 3</t>
  </si>
  <si>
    <t>S3</t>
  </si>
  <si>
    <t>TC ou Electif</t>
  </si>
  <si>
    <t>TC</t>
  </si>
  <si>
    <t>Physique S3</t>
  </si>
  <si>
    <t>Chimie S3</t>
  </si>
  <si>
    <t>Epreuves Communes S3</t>
  </si>
  <si>
    <t>SHS S3</t>
  </si>
  <si>
    <t xml:space="preserve">TC </t>
  </si>
  <si>
    <t>E</t>
  </si>
  <si>
    <r>
      <rPr>
        <b/>
        <i/>
        <sz val="11"/>
        <color theme="0" tint="-0.499984740745262"/>
        <rFont val="Calibri"/>
        <family val="2"/>
        <scheme val="minor"/>
      </rPr>
      <t>Projet Personnel Professionnel S3</t>
    </r>
    <r>
      <rPr>
        <b/>
        <i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100% rapport écrit S3 </t>
    </r>
  </si>
  <si>
    <t>Total S3</t>
  </si>
  <si>
    <t>Mathématiques S4</t>
  </si>
  <si>
    <t>Physique S4</t>
  </si>
  <si>
    <t>S4</t>
  </si>
  <si>
    <t>Projet scientifique S4</t>
  </si>
  <si>
    <t>SHS S4</t>
  </si>
  <si>
    <t>Total S4</t>
  </si>
  <si>
    <t>Total HNS1</t>
  </si>
  <si>
    <t>Modalité de contrôle - 2A - Semestre 4</t>
  </si>
  <si>
    <t>rapport + soutenance + note personnelle</t>
  </si>
  <si>
    <t>Stage S4</t>
  </si>
  <si>
    <t>Modalité de contrôle - HN2A - Semestre HNS3</t>
  </si>
  <si>
    <t>Projet Personnel Professionnel S1</t>
  </si>
  <si>
    <r>
      <rPr>
        <b/>
        <i/>
        <sz val="11"/>
        <color theme="0" tint="-0.499984740745262"/>
        <rFont val="Calibri"/>
        <family val="2"/>
        <scheme val="minor"/>
      </rPr>
      <t>Projet Personnel Professionnel</t>
    </r>
    <r>
      <rPr>
        <sz val="11"/>
        <color theme="1"/>
        <rFont val="Calibri"/>
        <family val="2"/>
        <scheme val="minor"/>
      </rPr>
      <t xml:space="preserve">
Enseignement d'éthique de l'ingénieur
Affinement du projet d'orientation</t>
    </r>
  </si>
  <si>
    <t>Modalités de contrôle - 1A - Semestre 1</t>
  </si>
  <si>
    <t>Modalités de contrôle - 1A - Semestre 2</t>
  </si>
  <si>
    <t>Modalités de contrôle - HNS1</t>
  </si>
  <si>
    <t xml:space="preserve">PPP S2
</t>
  </si>
  <si>
    <t>Modalité de contrôle - HN2A - Semestre HNS4</t>
  </si>
  <si>
    <t>Modalité de contrôle - HN3A - Semestre HNS5</t>
  </si>
  <si>
    <t>Modalité de contrôle - HN3A - Semestre HNS6</t>
  </si>
  <si>
    <t>Total HNS4</t>
  </si>
  <si>
    <t>Total HNS3</t>
  </si>
  <si>
    <t>*CC = Ecrit, oral ou TP, Exposé en groupe, Participation</t>
  </si>
  <si>
    <r>
      <t>Economie
7</t>
    </r>
    <r>
      <rPr>
        <sz val="11"/>
        <rFont val="Calibri"/>
        <family val="2"/>
        <scheme val="minor"/>
      </rPr>
      <t>0 %: DS  1,5h + 30%: CC</t>
    </r>
  </si>
  <si>
    <r>
      <rPr>
        <b/>
        <i/>
        <sz val="11"/>
        <color theme="0" tint="-0.499984740745262"/>
        <rFont val="Calibri"/>
        <family val="2"/>
        <scheme val="minor"/>
      </rPr>
      <t>Sport S3</t>
    </r>
    <r>
      <rPr>
        <sz val="11"/>
        <color theme="1"/>
        <rFont val="Calibri"/>
        <family val="2"/>
        <scheme val="minor"/>
      </rPr>
      <t xml:space="preserve">
100% CC</t>
    </r>
  </si>
  <si>
    <t>*DS = Ecrit 1,5h</t>
  </si>
  <si>
    <t>*DS LV1 et LV2 = Ecrits 1,5h avec visionnage de vidéos ou écoute de bande sonores</t>
  </si>
  <si>
    <r>
      <rPr>
        <b/>
        <i/>
        <sz val="11"/>
        <color theme="0" tint="-0.499984740745262"/>
        <rFont val="Calibri"/>
        <family val="2"/>
        <scheme val="minor"/>
      </rPr>
      <t xml:space="preserve">Sport </t>
    </r>
    <r>
      <rPr>
        <sz val="11"/>
        <color theme="1"/>
        <rFont val="Calibri"/>
        <family val="2"/>
        <scheme val="minor"/>
      </rPr>
      <t xml:space="preserve">
100% CC </t>
    </r>
  </si>
  <si>
    <t>*CC = Ecrit, oral ou TP, Exposé en groupe, Participation, Projet</t>
  </si>
  <si>
    <r>
      <t xml:space="preserve">LV2 S3
</t>
    </r>
    <r>
      <rPr>
        <sz val="11"/>
        <rFont val="Calibri"/>
        <family val="2"/>
        <scheme val="minor"/>
      </rPr>
      <t>100% CC</t>
    </r>
  </si>
  <si>
    <r>
      <t xml:space="preserve">1 DS de 1.5h
2 TP de 3h
</t>
    </r>
    <r>
      <rPr>
        <b/>
        <sz val="11"/>
        <color theme="1"/>
        <rFont val="Calibri"/>
        <family val="2"/>
        <scheme val="minor"/>
      </rPr>
      <t>Note = 0.70 * DS + 0.20 * moyenne (TP1,TP2) + 0,10 CC</t>
    </r>
  </si>
  <si>
    <r>
      <t xml:space="preserve">Majeure 1 </t>
    </r>
    <r>
      <rPr>
        <b/>
        <i/>
        <sz val="11"/>
        <color theme="0" tint="-0.499984740745262"/>
        <rFont val="Calibri"/>
        <family val="2"/>
        <scheme val="minor"/>
      </rPr>
      <t xml:space="preserve">Maths : 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80% DS + 20% CC</t>
    </r>
  </si>
  <si>
    <r>
      <t xml:space="preserve">4 DS de 1.5h + CC
1 TP (Mecanique du solide) de 3h + 2 TP (Circuits électriques) de 3h
</t>
    </r>
    <r>
      <rPr>
        <b/>
        <sz val="11"/>
        <color theme="1"/>
        <rFont val="Calibri"/>
        <family val="2"/>
        <scheme val="minor"/>
      </rPr>
      <t>Note = 80%moyenne (DS5 à DS8)+ 20%Moyenne CC</t>
    </r>
  </si>
  <si>
    <r>
      <t xml:space="preserve">3 DS de 1.5h + CC
1 TP (Cinétique) de 3h
</t>
    </r>
    <r>
      <rPr>
        <b/>
        <sz val="11"/>
        <color theme="1"/>
        <rFont val="Calibri"/>
        <family val="2"/>
        <scheme val="minor"/>
      </rPr>
      <t>Note = 80%moyenne DS+ 20%Moyenne CC</t>
    </r>
  </si>
  <si>
    <r>
      <t xml:space="preserve">1 DS de 1,5h + CC
</t>
    </r>
    <r>
      <rPr>
        <b/>
        <sz val="11"/>
        <color theme="1"/>
        <rFont val="Calibri"/>
        <family val="2"/>
        <scheme val="minor"/>
      </rPr>
      <t>Note = DS 80% + CC 20%</t>
    </r>
  </si>
  <si>
    <r>
      <t xml:space="preserve">1 DS de 1,5h + CC
</t>
    </r>
    <r>
      <rPr>
        <b/>
        <sz val="11"/>
        <color theme="1"/>
        <rFont val="Calibri"/>
        <family val="2"/>
        <scheme val="minor"/>
      </rPr>
      <t xml:space="preserve">Note = DS 80% + CC 20% </t>
    </r>
  </si>
  <si>
    <r>
      <t xml:space="preserve">1 DS de 1,5h + CC   1 TP de 3h
</t>
    </r>
    <r>
      <rPr>
        <b/>
        <sz val="11"/>
        <color theme="1"/>
        <rFont val="Calibri"/>
        <family val="2"/>
        <scheme val="minor"/>
      </rPr>
      <t>Note = DS 80% + CC 20%</t>
    </r>
  </si>
  <si>
    <r>
      <t xml:space="preserve">LV2 S1
</t>
    </r>
    <r>
      <rPr>
        <sz val="11"/>
        <rFont val="Calibri"/>
        <family val="2"/>
        <scheme val="minor"/>
      </rPr>
      <t>100% CC</t>
    </r>
  </si>
  <si>
    <r>
      <t xml:space="preserve">LV2 S2
</t>
    </r>
    <r>
      <rPr>
        <sz val="11"/>
        <rFont val="Calibri"/>
        <family val="2"/>
        <scheme val="minor"/>
      </rPr>
      <t>100% CC</t>
    </r>
  </si>
  <si>
    <r>
      <rPr>
        <b/>
        <i/>
        <sz val="11"/>
        <color theme="0" tint="-0.499984740745262"/>
        <rFont val="Calibri"/>
        <family val="2"/>
        <scheme val="minor"/>
      </rPr>
      <t>Sport S2</t>
    </r>
    <r>
      <rPr>
        <sz val="11"/>
        <color theme="1"/>
        <rFont val="Calibri"/>
        <family val="2"/>
        <scheme val="minor"/>
      </rPr>
      <t xml:space="preserve">
100% CC </t>
    </r>
  </si>
  <si>
    <r>
      <rPr>
        <b/>
        <i/>
        <sz val="11"/>
        <color theme="0" tint="-0.499984740745262"/>
        <rFont val="Calibri"/>
        <family val="2"/>
        <scheme val="minor"/>
      </rPr>
      <t>Sport S1</t>
    </r>
    <r>
      <rPr>
        <sz val="11"/>
        <color theme="1"/>
        <rFont val="Calibri"/>
        <family val="2"/>
        <scheme val="minor"/>
      </rPr>
      <t xml:space="preserve">
100% CC </t>
    </r>
  </si>
  <si>
    <r>
      <t xml:space="preserve">Economie
</t>
    </r>
    <r>
      <rPr>
        <sz val="11"/>
        <color theme="1"/>
        <rFont val="Calibri (Corps)"/>
      </rPr>
      <t>100% DS</t>
    </r>
  </si>
  <si>
    <r>
      <rPr>
        <u/>
        <sz val="11"/>
        <color theme="1"/>
        <rFont val="Calibri"/>
        <family val="2"/>
        <scheme val="minor"/>
      </rPr>
      <t xml:space="preserve">Structure de la matière
</t>
    </r>
    <r>
      <rPr>
        <sz val="11"/>
        <color theme="1"/>
        <rFont val="Calibri"/>
        <family val="2"/>
        <scheme val="minor"/>
      </rPr>
      <t>1 DS de 1.5h + CC</t>
    </r>
    <r>
      <rPr>
        <u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N1 = DS 80% + CC 20% 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Chimie des solutions
</t>
    </r>
    <r>
      <rPr>
        <sz val="11"/>
        <color theme="1"/>
        <rFont val="Calibri"/>
        <family val="2"/>
        <scheme val="minor"/>
      </rPr>
      <t xml:space="preserve">1 DS de 1.5h + CC
</t>
    </r>
    <r>
      <rPr>
        <b/>
        <sz val="11"/>
        <color theme="1"/>
        <rFont val="Calibri"/>
        <family val="2"/>
        <scheme val="minor"/>
      </rPr>
      <t xml:space="preserve">N2 = DS 80% + CC 20% 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Note = (N1+N2)/2</t>
    </r>
  </si>
  <si>
    <r>
      <rPr>
        <u/>
        <sz val="11"/>
        <color theme="1"/>
        <rFont val="Calibri (Corps)"/>
      </rPr>
      <t>Cinétique</t>
    </r>
    <r>
      <rPr>
        <sz val="11"/>
        <color theme="1"/>
        <rFont val="Calibri"/>
        <family val="2"/>
        <scheme val="minor"/>
      </rPr>
      <t xml:space="preserve">
1 DS de 1.5h + 1 TP 3h
</t>
    </r>
    <r>
      <rPr>
        <b/>
        <sz val="11"/>
        <color theme="1"/>
        <rFont val="Calibri"/>
        <family val="2"/>
        <scheme val="minor"/>
      </rPr>
      <t>N1 = DS 80% + TP 20%</t>
    </r>
    <r>
      <rPr>
        <sz val="11"/>
        <color theme="1"/>
        <rFont val="Calibri"/>
        <family val="2"/>
        <scheme val="minor"/>
      </rPr>
      <t xml:space="preserve">  
</t>
    </r>
    <r>
      <rPr>
        <u/>
        <sz val="11"/>
        <color theme="1"/>
        <rFont val="Calibri (Corps)"/>
      </rPr>
      <t>Thermochimie</t>
    </r>
    <r>
      <rPr>
        <sz val="11"/>
        <color theme="1"/>
        <rFont val="Calibri"/>
        <family val="2"/>
        <scheme val="minor"/>
      </rPr>
      <t xml:space="preserve">
1 DS de 1.5h + CC
</t>
    </r>
    <r>
      <rPr>
        <b/>
        <sz val="11"/>
        <color theme="1"/>
        <rFont val="Calibri"/>
        <family val="2"/>
        <scheme val="minor"/>
      </rPr>
      <t>N2 = DS 80% + CC 20%  
Note = (N1+N2)/2</t>
    </r>
  </si>
  <si>
    <r>
      <rPr>
        <u/>
        <sz val="11"/>
        <color theme="1"/>
        <rFont val="Calibri (Corps)"/>
      </rPr>
      <t>Mécanique des fluides</t>
    </r>
    <r>
      <rPr>
        <sz val="11"/>
        <color theme="1"/>
        <rFont val="Calibri"/>
        <family val="2"/>
        <scheme val="minor"/>
      </rPr>
      <t xml:space="preserve">
1 DS de 1.5h + 1 TP 3h
</t>
    </r>
    <r>
      <rPr>
        <b/>
        <sz val="11"/>
        <color theme="1"/>
        <rFont val="Calibri"/>
        <family val="2"/>
        <scheme val="minor"/>
      </rPr>
      <t>N1 = DS 80% + TP 20%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 (Corps)"/>
      </rPr>
      <t>Propagation des ondes mécaniques</t>
    </r>
    <r>
      <rPr>
        <sz val="11"/>
        <color theme="1"/>
        <rFont val="Calibri"/>
        <family val="2"/>
        <scheme val="minor"/>
      </rPr>
      <t xml:space="preserve">
1 DS de 1.5h + CC
</t>
    </r>
    <r>
      <rPr>
        <b/>
        <sz val="11"/>
        <color theme="1"/>
        <rFont val="Calibri"/>
        <family val="2"/>
        <scheme val="minor"/>
      </rPr>
      <t>N2 = DS 80% + CC 20%  
Note = (N1+N2)/2</t>
    </r>
  </si>
  <si>
    <t>80%: DS 1,5h
20%: CC</t>
  </si>
  <si>
    <t>Electif S3 (3 majeures de 40h et 2 mineures de 20h)</t>
  </si>
  <si>
    <r>
      <t xml:space="preserve">Majeure 2 </t>
    </r>
    <r>
      <rPr>
        <b/>
        <i/>
        <sz val="11"/>
        <color theme="0" tint="-0.499984740745262"/>
        <rFont val="Calibri"/>
        <family val="2"/>
        <scheme val="minor"/>
      </rPr>
      <t>Physique :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Propagation OEM vide :</t>
    </r>
    <r>
      <rPr>
        <b/>
        <sz val="11"/>
        <color theme="1"/>
        <rFont val="Calibri"/>
        <family val="2"/>
        <scheme val="minor"/>
      </rPr>
      <t xml:space="preserve"> 1 DS de 1.5h + CC
Note 1 = DS 80% + CC 20%
</t>
    </r>
    <r>
      <rPr>
        <b/>
        <i/>
        <sz val="11"/>
        <color theme="0" tint="-0.499984740745262"/>
        <rFont val="Calibri"/>
        <family val="2"/>
        <scheme val="minor"/>
      </rPr>
      <t xml:space="preserve">Force de Laplace Induction : </t>
    </r>
    <r>
      <rPr>
        <b/>
        <sz val="11"/>
        <color theme="1"/>
        <rFont val="Calibri"/>
        <family val="2"/>
        <scheme val="minor"/>
      </rPr>
      <t>1 DS de 1,5h + CC
Note 2 = DS 80% + CC 20%  
Note Majeure 2 = (N1+N2)/2</t>
    </r>
  </si>
  <si>
    <t>80%: 3 DS de 1,5h
20%: CC</t>
  </si>
  <si>
    <r>
      <t xml:space="preserve">2 DS de 1.5h + CC
</t>
    </r>
    <r>
      <rPr>
        <b/>
        <sz val="11"/>
        <color theme="1"/>
        <rFont val="Calibri"/>
        <family val="2"/>
        <scheme val="minor"/>
      </rPr>
      <t>Note = 80% moyenne DS +  20% Moyenne CC</t>
    </r>
  </si>
  <si>
    <t>Thèmes S4 (4 parmi 6)</t>
  </si>
  <si>
    <t>Note globale (avis entreprise, soutenance et rapport)</t>
  </si>
  <si>
    <r>
      <t xml:space="preserve">LV2 S1
</t>
    </r>
    <r>
      <rPr>
        <b/>
        <sz val="11"/>
        <color theme="1"/>
        <rFont val="Calibri (Corps)"/>
      </rPr>
      <t>100% CC</t>
    </r>
  </si>
  <si>
    <t>1/3:  EC Maths 3h
1/3 : EC Physique 3h
1/3 : EC Chimie 3h</t>
  </si>
  <si>
    <r>
      <rPr>
        <b/>
        <i/>
        <sz val="11"/>
        <color theme="0" tint="-0.499984740745262"/>
        <rFont val="Calibri"/>
        <family val="2"/>
        <scheme val="minor"/>
      </rPr>
      <t xml:space="preserve">Sport S3 </t>
    </r>
    <r>
      <rPr>
        <sz val="11"/>
        <color theme="1"/>
        <rFont val="Calibri"/>
        <family val="2"/>
        <scheme val="minor"/>
      </rPr>
      <t xml:space="preserve">
100% CC ou dispense si note AHN/SHN</t>
    </r>
  </si>
  <si>
    <r>
      <rPr>
        <b/>
        <i/>
        <sz val="11"/>
        <color theme="0" tint="-0.499984740745262"/>
        <rFont val="Calibri"/>
        <family val="2"/>
        <scheme val="minor"/>
      </rPr>
      <t>Anglais S4</t>
    </r>
    <r>
      <rPr>
        <sz val="11"/>
        <color theme="1"/>
        <rFont val="Calibri"/>
        <family val="2"/>
        <scheme val="minor"/>
      </rPr>
      <t xml:space="preserve">
50 %: CC écrit  + 50%: CC oral</t>
    </r>
  </si>
  <si>
    <r>
      <t xml:space="preserve">LV2 S4
</t>
    </r>
    <r>
      <rPr>
        <sz val="11"/>
        <rFont val="Calibri"/>
        <family val="2"/>
        <scheme val="minor"/>
      </rPr>
      <t>100% CC</t>
    </r>
  </si>
  <si>
    <t>vérif HNS1</t>
  </si>
  <si>
    <t>vérif HNS3</t>
  </si>
  <si>
    <t>vérif HNS4</t>
  </si>
  <si>
    <t>vérif HNS2</t>
  </si>
  <si>
    <t>vérif HNS5</t>
  </si>
  <si>
    <t>vérif HNS6</t>
  </si>
  <si>
    <t>Projet Personnel Professionnel
Rédaction d'un premier PPP Participation aux présentations d'écoles</t>
  </si>
  <si>
    <t>Projet Personnel Professionnel
Affinement du projet d'orientaiton</t>
  </si>
  <si>
    <t>EC Chimie 3h</t>
  </si>
  <si>
    <t>1/2 :  EC Maths 3h
1/2 : EC Physique 3h</t>
  </si>
  <si>
    <r>
      <rPr>
        <sz val="11"/>
        <rFont val="Calibri"/>
        <family val="2"/>
        <scheme val="minor"/>
      </rPr>
      <t xml:space="preserve">1 DS de 1h 4 DS de 1,5h  et 1 DS de 2h + CC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Note = 0.80*moyenne(DS1 à 6)+ 0.20*Moyenne CC</t>
    </r>
  </si>
  <si>
    <r>
      <t xml:space="preserve">1 DS de 1h 2 DS de 1,5h et 1 DS de 2h + CC
</t>
    </r>
    <r>
      <rPr>
        <b/>
        <sz val="11"/>
        <rFont val="Calibri"/>
        <family val="2"/>
        <scheme val="minor"/>
      </rPr>
      <t xml:space="preserve">Note = 0.80*moyenne(DS1 à 4)+ 0.20*Moyenne CC </t>
    </r>
  </si>
  <si>
    <r>
      <rPr>
        <b/>
        <i/>
        <sz val="11"/>
        <color theme="0" tint="-0.499984740745262"/>
        <rFont val="Calibri"/>
        <family val="2"/>
        <scheme val="minor"/>
      </rPr>
      <t>Culture Générale</t>
    </r>
    <r>
      <rPr>
        <sz val="11"/>
        <color theme="1"/>
        <rFont val="Calibri"/>
        <family val="2"/>
        <scheme val="minor"/>
      </rPr>
      <t xml:space="preserve">
100% CC</t>
    </r>
  </si>
  <si>
    <t>100 % CC</t>
  </si>
  <si>
    <r>
      <t xml:space="preserve">Thème 1
</t>
    </r>
    <r>
      <rPr>
        <b/>
        <sz val="11"/>
        <color theme="0" tint="-0.499984740745262"/>
        <rFont val="Calibri"/>
        <family val="2"/>
        <scheme val="minor"/>
      </rPr>
      <t>Maths Fondamentales :</t>
    </r>
    <r>
      <rPr>
        <b/>
        <sz val="11"/>
        <color theme="1"/>
        <rFont val="Calibri (Corps)"/>
      </rPr>
      <t xml:space="preserve"> 2 DS 1,5h à 50%</t>
    </r>
  </si>
  <si>
    <r>
      <t xml:space="preserve">Thème 2
</t>
    </r>
    <r>
      <rPr>
        <b/>
        <sz val="11"/>
        <color theme="0" tint="-0.499984740745262"/>
        <rFont val="Calibri"/>
        <family val="2"/>
        <scheme val="minor"/>
      </rPr>
      <t>Maths Appliquées</t>
    </r>
    <r>
      <rPr>
        <b/>
        <i/>
        <sz val="11"/>
        <color theme="0" tint="-0.499984740745262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: 2 DS 1,5h à 50%</t>
    </r>
  </si>
  <si>
    <r>
      <t xml:space="preserve">Thème 3
</t>
    </r>
    <r>
      <rPr>
        <b/>
        <sz val="11"/>
        <color theme="0" tint="-0.499984740745262"/>
        <rFont val="Calibri"/>
        <family val="2"/>
        <scheme val="minor"/>
      </rPr>
      <t>Data</t>
    </r>
    <r>
      <rPr>
        <b/>
        <i/>
        <sz val="11"/>
        <color theme="0" tint="-0.499984740745262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: 2 DS 1,5h à 50%</t>
    </r>
  </si>
  <si>
    <r>
      <t xml:space="preserve">Thème 4
</t>
    </r>
    <r>
      <rPr>
        <b/>
        <sz val="11"/>
        <color theme="0" tint="-0.499984740745262"/>
        <rFont val="Calibri"/>
        <family val="2"/>
        <scheme val="minor"/>
      </rPr>
      <t>Mécanique Matériaux :</t>
    </r>
    <r>
      <rPr>
        <b/>
        <sz val="11"/>
        <color theme="1"/>
        <rFont val="Calibri (Corps)"/>
      </rPr>
      <t xml:space="preserve"> 2 DS 1,5h à 50%</t>
    </r>
  </si>
  <si>
    <r>
      <t xml:space="preserve">Thème 5
</t>
    </r>
    <r>
      <rPr>
        <b/>
        <sz val="11"/>
        <color theme="0" tint="-0.499984740745262"/>
        <rFont val="Calibri"/>
        <family val="2"/>
        <scheme val="minor"/>
      </rPr>
      <t>Electronique :</t>
    </r>
    <r>
      <rPr>
        <b/>
        <sz val="11"/>
        <color theme="1"/>
        <rFont val="Calibri"/>
        <family val="2"/>
        <scheme val="minor"/>
      </rPr>
      <t xml:space="preserve"> 2 DS 1,5h à 50%</t>
    </r>
  </si>
  <si>
    <r>
      <t xml:space="preserve">Thème 4
</t>
    </r>
    <r>
      <rPr>
        <b/>
        <sz val="11"/>
        <color theme="0" tint="-0.499984740745262"/>
        <rFont val="Calibri"/>
        <family val="2"/>
        <scheme val="minor"/>
      </rPr>
      <t>Physique Contemporaine :</t>
    </r>
    <r>
      <rPr>
        <b/>
        <sz val="11"/>
        <color theme="1"/>
        <rFont val="Calibri (Corps)"/>
      </rPr>
      <t xml:space="preserve"> 2 DS 1,5h à 50%</t>
    </r>
  </si>
  <si>
    <r>
      <t xml:space="preserve">6 DS de 1,5h + CC
</t>
    </r>
    <r>
      <rPr>
        <b/>
        <sz val="11"/>
        <color theme="1"/>
        <rFont val="Calibri"/>
        <family val="2"/>
        <scheme val="minor"/>
      </rPr>
      <t>Note = 80%moyenne (DS7 à 12)+ 20%Moyenne CC</t>
    </r>
  </si>
  <si>
    <r>
      <t xml:space="preserve">Majeure 1 </t>
    </r>
    <r>
      <rPr>
        <b/>
        <i/>
        <sz val="11"/>
        <color theme="0" tint="-0.499984740745262"/>
        <rFont val="Calibri"/>
        <family val="2"/>
        <scheme val="minor"/>
      </rPr>
      <t>Maths : 2 DS de 1,5h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80% DS + 20% CC</t>
    </r>
  </si>
  <si>
    <t>Note globale (rapport + soutenance + note personnelle)</t>
  </si>
  <si>
    <t>1 DS de 1h 4 DS de 1,5h  et 1 DS de 2h + CC 
Note = 0.80*moyenne(DS1 à 6)+ 0.20*Moyenne CC</t>
  </si>
  <si>
    <t xml:space="preserve">1 DS de 1h 2 DS de 1,5h et 1 DS de 2h + CC
Note = 0.80*moyenne(DS1 à 4)+ 0.20*Moyenne CC </t>
  </si>
  <si>
    <t>100% CC</t>
  </si>
  <si>
    <r>
      <t xml:space="preserve">Culture Générale
</t>
    </r>
    <r>
      <rPr>
        <sz val="11"/>
        <rFont val="Calibri"/>
        <family val="2"/>
        <scheme val="minor"/>
      </rPr>
      <t>100% CC</t>
    </r>
  </si>
  <si>
    <r>
      <rPr>
        <b/>
        <i/>
        <sz val="11"/>
        <color theme="0" tint="-0.499984740745262"/>
        <rFont val="Calibri"/>
        <family val="2"/>
        <scheme val="minor"/>
      </rPr>
      <t>Anglais S3</t>
    </r>
    <r>
      <rPr>
        <sz val="11"/>
        <color theme="1"/>
        <rFont val="Calibri"/>
        <family val="2"/>
        <scheme val="minor"/>
      </rPr>
      <t xml:space="preserve">
100 % CC</t>
    </r>
  </si>
  <si>
    <r>
      <rPr>
        <b/>
        <i/>
        <sz val="11"/>
        <color theme="0" tint="-0.499984740745262"/>
        <rFont val="Calibri"/>
        <family val="2"/>
        <scheme val="minor"/>
      </rPr>
      <t>Anglais S1</t>
    </r>
    <r>
      <rPr>
        <sz val="11"/>
        <color theme="1"/>
        <rFont val="Calibri"/>
        <family val="2"/>
        <scheme val="minor"/>
      </rPr>
      <t xml:space="preserve">
100% CC</t>
    </r>
  </si>
  <si>
    <r>
      <rPr>
        <b/>
        <i/>
        <sz val="11"/>
        <color theme="0" tint="-0.499984740745262"/>
        <rFont val="Calibri"/>
        <family val="2"/>
        <scheme val="minor"/>
      </rPr>
      <t>Anglais S2</t>
    </r>
    <r>
      <rPr>
        <sz val="11"/>
        <color theme="1"/>
        <rFont val="Calibri"/>
        <family val="2"/>
        <scheme val="minor"/>
      </rPr>
      <t xml:space="preserve">
100% CC</t>
    </r>
  </si>
  <si>
    <r>
      <rPr>
        <b/>
        <i/>
        <sz val="11"/>
        <color theme="0" tint="-0.499984740745262"/>
        <rFont val="Calibri"/>
        <family val="2"/>
        <scheme val="minor"/>
      </rPr>
      <t>Anglais S4</t>
    </r>
    <r>
      <rPr>
        <sz val="11"/>
        <color theme="1"/>
        <rFont val="Calibri"/>
        <family val="2"/>
        <scheme val="minor"/>
      </rPr>
      <t xml:space="preserve">
100% CC</t>
    </r>
  </si>
  <si>
    <r>
      <rPr>
        <b/>
        <i/>
        <sz val="11"/>
        <color theme="0" tint="-0.499984740745262"/>
        <rFont val="Calibri"/>
        <family val="2"/>
        <scheme val="minor"/>
      </rPr>
      <t>Anglais S3</t>
    </r>
    <r>
      <rPr>
        <sz val="11"/>
        <color theme="1"/>
        <rFont val="Calibri"/>
        <family val="2"/>
        <scheme val="minor"/>
      </rPr>
      <t xml:space="preserve">
100% CC</t>
    </r>
  </si>
  <si>
    <t xml:space="preserve">80%: 2 DS 1,5h
20%: CC </t>
  </si>
  <si>
    <r>
      <t xml:space="preserve">Majeure 3 </t>
    </r>
    <r>
      <rPr>
        <b/>
        <i/>
        <sz val="11"/>
        <color theme="0" tint="-0.499984740745262"/>
        <rFont val="Calibri"/>
        <family val="2"/>
        <scheme val="minor"/>
      </rPr>
      <t>Informatique :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Graphes et arbres :</t>
    </r>
    <r>
      <rPr>
        <b/>
        <i/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 1 DS 50% </t>
    </r>
    <r>
      <rPr>
        <i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Info : </t>
    </r>
    <r>
      <rPr>
        <b/>
        <sz val="11"/>
        <rFont val="Calibri"/>
        <family val="2"/>
        <scheme val="minor"/>
      </rPr>
      <t xml:space="preserve">1 DS 50%
</t>
    </r>
  </si>
  <si>
    <r>
      <t xml:space="preserve">Majeure 4 </t>
    </r>
    <r>
      <rPr>
        <b/>
        <i/>
        <sz val="11"/>
        <color theme="0" tint="-0.499984740745262"/>
        <rFont val="Calibri"/>
        <family val="2"/>
        <scheme val="minor"/>
      </rPr>
      <t>Chimie :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Chimie organique :</t>
    </r>
    <r>
      <rPr>
        <b/>
        <i/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 1 DS 50% </t>
    </r>
    <r>
      <rPr>
        <i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Stockage électrochimique : </t>
    </r>
    <r>
      <rPr>
        <b/>
        <sz val="11"/>
        <rFont val="Calibri"/>
        <family val="2"/>
        <scheme val="minor"/>
      </rPr>
      <t xml:space="preserve">1 DS 50% 
</t>
    </r>
  </si>
  <si>
    <r>
      <t xml:space="preserve">Mineures 1 à 4
</t>
    </r>
    <r>
      <rPr>
        <b/>
        <i/>
        <sz val="11"/>
        <color theme="0" tint="-0.499984740745262"/>
        <rFont val="Calibri"/>
        <family val="2"/>
        <scheme val="minor"/>
      </rPr>
      <t>Maths :</t>
    </r>
    <r>
      <rPr>
        <b/>
        <sz val="11"/>
        <rFont val="Calibri"/>
        <family val="2"/>
        <scheme val="minor"/>
      </rPr>
      <t xml:space="preserve"> 1 DS 100%
</t>
    </r>
    <r>
      <rPr>
        <b/>
        <i/>
        <sz val="11"/>
        <color theme="0" tint="-0.499984740745262"/>
        <rFont val="Calibri"/>
        <family val="2"/>
        <scheme val="minor"/>
      </rPr>
      <t xml:space="preserve">Sciences Ingénieur : </t>
    </r>
    <r>
      <rPr>
        <b/>
        <sz val="11"/>
        <rFont val="Calibri"/>
        <family val="2"/>
        <scheme val="minor"/>
      </rPr>
      <t xml:space="preserve">1 DS 100%
</t>
    </r>
    <r>
      <rPr>
        <b/>
        <i/>
        <sz val="11"/>
        <color theme="0" tint="-0.499984740745262"/>
        <rFont val="Calibri"/>
        <family val="2"/>
        <scheme val="minor"/>
      </rPr>
      <t>Stockage électrochimique :</t>
    </r>
    <r>
      <rPr>
        <b/>
        <sz val="11"/>
        <rFont val="Calibri"/>
        <family val="2"/>
        <scheme val="minor"/>
      </rPr>
      <t xml:space="preserve"> 1 DS 100%
</t>
    </r>
    <r>
      <rPr>
        <b/>
        <i/>
        <sz val="11"/>
        <color theme="0" tint="-0.499984740745262"/>
        <rFont val="Calibri"/>
        <family val="2"/>
        <scheme val="minor"/>
      </rPr>
      <t xml:space="preserve">Graphes et arbres : </t>
    </r>
    <r>
      <rPr>
        <b/>
        <sz val="11"/>
        <color theme="1"/>
        <rFont val="Calibri (Corps)"/>
      </rPr>
      <t>1 DS 100%</t>
    </r>
  </si>
  <si>
    <t>Mineures 1 à 4
Maths : 1 DS 100%
Sciences Ingénieur : 1 DS 100%
Stockage électrochimique : 1 DS 100%
Graphes et arbres : 1 DS 100%</t>
  </si>
  <si>
    <r>
      <t xml:space="preserve">Majeure 4 </t>
    </r>
    <r>
      <rPr>
        <b/>
        <i/>
        <sz val="11"/>
        <color theme="0" tint="-0.499984740745262"/>
        <rFont val="Calibri"/>
        <family val="2"/>
        <scheme val="minor"/>
      </rPr>
      <t>Chimie :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Chimie organique :</t>
    </r>
    <r>
      <rPr>
        <b/>
        <i/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 1 DS 50%</t>
    </r>
    <r>
      <rPr>
        <i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Stockage électrochimique : 1 DS </t>
    </r>
    <r>
      <rPr>
        <b/>
        <sz val="11"/>
        <rFont val="Calibri"/>
        <family val="2"/>
        <scheme val="minor"/>
      </rPr>
      <t xml:space="preserve">50% 
</t>
    </r>
  </si>
  <si>
    <r>
      <t xml:space="preserve">Majeure 3 </t>
    </r>
    <r>
      <rPr>
        <b/>
        <i/>
        <sz val="11"/>
        <color theme="0" tint="-0.499984740745262"/>
        <rFont val="Calibri"/>
        <family val="2"/>
        <scheme val="minor"/>
      </rPr>
      <t>Informatique :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Graphes et arbres :</t>
    </r>
    <r>
      <rPr>
        <b/>
        <i/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 1 DS 50%</t>
    </r>
    <r>
      <rPr>
        <i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Info : 1 DS </t>
    </r>
    <r>
      <rPr>
        <b/>
        <sz val="11"/>
        <rFont val="Calibri"/>
        <family val="2"/>
        <scheme val="minor"/>
      </rPr>
      <t xml:space="preserve">50%
</t>
    </r>
  </si>
  <si>
    <r>
      <t xml:space="preserve">Thème 1
</t>
    </r>
    <r>
      <rPr>
        <b/>
        <sz val="11"/>
        <color theme="0" tint="-0.499984740745262"/>
        <rFont val="Calibri"/>
        <family val="2"/>
        <scheme val="minor"/>
      </rPr>
      <t>Maths Fondamentales :</t>
    </r>
    <r>
      <rPr>
        <b/>
        <sz val="11"/>
        <color theme="1"/>
        <rFont val="Calibri (Corps)"/>
      </rPr>
      <t xml:space="preserve"> 2 DS 1,5h</t>
    </r>
    <r>
      <rPr>
        <b/>
        <sz val="11"/>
        <rFont val="Calibri"/>
        <family val="2"/>
        <scheme val="minor"/>
      </rPr>
      <t xml:space="preserve"> à 50%</t>
    </r>
  </si>
  <si>
    <r>
      <t xml:space="preserve">Thème 4
</t>
    </r>
    <r>
      <rPr>
        <b/>
        <sz val="11"/>
        <color theme="0" tint="-0.499984740745262"/>
        <rFont val="Calibri"/>
        <family val="2"/>
        <scheme val="minor"/>
      </rPr>
      <t>Mécanique Matériaux :</t>
    </r>
    <r>
      <rPr>
        <b/>
        <sz val="11"/>
        <color theme="1"/>
        <rFont val="Calibri (Corps)"/>
      </rPr>
      <t xml:space="preserve"> 2 DS 1,5h</t>
    </r>
    <r>
      <rPr>
        <b/>
        <sz val="11"/>
        <color theme="1"/>
        <rFont val="Calibri"/>
        <family val="2"/>
        <scheme val="minor"/>
      </rPr>
      <t xml:space="preserve"> à 50%</t>
    </r>
  </si>
  <si>
    <r>
      <t xml:space="preserve">Thème 4
</t>
    </r>
    <r>
      <rPr>
        <b/>
        <sz val="11"/>
        <color theme="0" tint="-0.499984740745262"/>
        <rFont val="Calibri"/>
        <family val="2"/>
        <scheme val="minor"/>
      </rPr>
      <t>Physique Contemporaine :</t>
    </r>
    <r>
      <rPr>
        <b/>
        <sz val="11"/>
        <color theme="1"/>
        <rFont val="Calibri (Corps)"/>
      </rPr>
      <t xml:space="preserve"> 2 DS 1,5h</t>
    </r>
    <r>
      <rPr>
        <b/>
        <sz val="11"/>
        <color theme="1"/>
        <rFont val="Calibri"/>
        <family val="2"/>
        <scheme val="minor"/>
      </rPr>
      <t xml:space="preserve"> à 50%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</si>
</sst>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 (Corps)"/>
    </font>
    <font>
      <u/>
      <sz val="11"/>
      <color theme="1"/>
      <name val="Calibri (Corps)"/>
    </font>
    <font>
      <b/>
      <sz val="11"/>
      <color theme="1"/>
      <name val="Calibri (Corps)"/>
    </font>
    <font>
      <b/>
      <sz val="10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 textRotation="90"/>
    </xf>
    <xf numFmtId="0" fontId="0" fillId="0" borderId="2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 textRotation="90"/>
    </xf>
    <xf numFmtId="0" fontId="0" fillId="2" borderId="2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/>
    </xf>
    <xf numFmtId="0" fontId="0" fillId="2" borderId="22" xfId="0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/>
    </xf>
    <xf numFmtId="0" fontId="0" fillId="0" borderId="5" xfId="0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/>
    <xf numFmtId="0" fontId="7" fillId="0" borderId="0" xfId="0" applyFont="1"/>
    <xf numFmtId="0" fontId="1" fillId="0" borderId="2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6" borderId="5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vertical="center" wrapText="1"/>
    </xf>
    <xf numFmtId="0" fontId="0" fillId="6" borderId="5" xfId="0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6" borderId="5" xfId="0" applyFill="1" applyBorder="1" applyAlignment="1">
      <alignment horizontal="left" vertical="center" wrapText="1"/>
    </xf>
    <xf numFmtId="0" fontId="5" fillId="6" borderId="17" xfId="0" applyFont="1" applyFill="1" applyBorder="1" applyAlignment="1">
      <alignment horizontal="left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vertical="center" wrapText="1"/>
    </xf>
    <xf numFmtId="0" fontId="1" fillId="6" borderId="5" xfId="0" applyFont="1" applyFill="1" applyBorder="1" applyAlignment="1">
      <alignment horizontal="left" vertical="center"/>
    </xf>
    <xf numFmtId="0" fontId="4" fillId="6" borderId="5" xfId="0" applyFont="1" applyFill="1" applyBorder="1" applyAlignment="1">
      <alignment horizontal="left" vertical="center" wrapText="1"/>
    </xf>
    <xf numFmtId="0" fontId="1" fillId="6" borderId="29" xfId="0" applyFont="1" applyFill="1" applyBorder="1" applyAlignment="1">
      <alignment horizontal="center" vertical="center"/>
    </xf>
    <xf numFmtId="164" fontId="0" fillId="6" borderId="5" xfId="0" applyNumberFormat="1" applyFill="1" applyBorder="1" applyAlignment="1">
      <alignment horizontal="center" vertical="center"/>
    </xf>
    <xf numFmtId="0" fontId="4" fillId="6" borderId="6" xfId="0" applyFont="1" applyFill="1" applyBorder="1" applyAlignment="1">
      <alignment vertical="top" wrapText="1"/>
    </xf>
    <xf numFmtId="0" fontId="0" fillId="6" borderId="6" xfId="0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 wrapText="1"/>
    </xf>
    <xf numFmtId="0" fontId="10" fillId="6" borderId="36" xfId="0" applyFont="1" applyFill="1" applyBorder="1" applyAlignment="1">
      <alignment horizontal="center" vertical="center" wrapText="1"/>
    </xf>
    <xf numFmtId="0" fontId="10" fillId="6" borderId="3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36" xfId="0" applyFont="1" applyFill="1" applyBorder="1" applyAlignment="1">
      <alignment horizontal="center" vertical="center" wrapText="1"/>
    </xf>
    <xf numFmtId="0" fontId="5" fillId="6" borderId="37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5" fillId="6" borderId="40" xfId="0" applyFont="1" applyFill="1" applyBorder="1" applyAlignment="1">
      <alignment horizontal="center" vertical="center" wrapText="1"/>
    </xf>
    <xf numFmtId="0" fontId="5" fillId="6" borderId="4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vertical="center"/>
    </xf>
    <xf numFmtId="0" fontId="1" fillId="6" borderId="36" xfId="0" applyFont="1" applyFill="1" applyBorder="1" applyAlignment="1">
      <alignment vertical="center"/>
    </xf>
    <xf numFmtId="0" fontId="1" fillId="6" borderId="37" xfId="0" applyFont="1" applyFill="1" applyBorder="1" applyAlignment="1">
      <alignment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36" xfId="0" applyFont="1" applyFill="1" applyBorder="1" applyAlignment="1">
      <alignment horizontal="left" vertical="center"/>
    </xf>
    <xf numFmtId="0" fontId="1" fillId="6" borderId="3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B129-37EC-4BE7-991F-C3F64051FD7A}">
  <dimension ref="A1:Q21"/>
  <sheetViews>
    <sheetView tabSelected="1" zoomScale="110" zoomScaleNormal="110" workbookViewId="0">
      <selection activeCell="C9" sqref="C9"/>
    </sheetView>
  </sheetViews>
  <sheetFormatPr baseColWidth="10" defaultRowHeight="15"/>
  <cols>
    <col min="1" max="1" width="3.7109375" customWidth="1"/>
    <col min="2" max="2" width="26.140625" customWidth="1"/>
    <col min="3" max="3" width="47" customWidth="1"/>
    <col min="4" max="4" width="6.85546875" customWidth="1"/>
    <col min="5" max="5" width="7.28515625" customWidth="1"/>
    <col min="17" max="17" width="46" customWidth="1"/>
  </cols>
  <sheetData>
    <row r="1" spans="1:17" ht="30" customHeight="1" thickBot="1">
      <c r="B1" s="127" t="s">
        <v>51</v>
      </c>
      <c r="C1" s="128"/>
      <c r="D1" s="128"/>
      <c r="E1" s="129"/>
    </row>
    <row r="2" spans="1:17" ht="7.5" customHeight="1" thickBot="1"/>
    <row r="3" spans="1:17" s="4" customFormat="1" ht="77.25" customHeight="1" thickBot="1">
      <c r="A3" s="18" t="s">
        <v>6</v>
      </c>
      <c r="B3" s="19" t="s">
        <v>20</v>
      </c>
      <c r="C3" s="23" t="s">
        <v>21</v>
      </c>
      <c r="D3" s="20" t="s">
        <v>3</v>
      </c>
      <c r="E3" s="7" t="s">
        <v>4</v>
      </c>
    </row>
    <row r="4" spans="1:17" s="4" customFormat="1" ht="50.1" customHeight="1" thickBot="1">
      <c r="A4" s="8" t="s">
        <v>7</v>
      </c>
      <c r="B4" s="12" t="s">
        <v>5</v>
      </c>
      <c r="C4" s="24" t="s">
        <v>105</v>
      </c>
      <c r="D4" s="26">
        <v>7</v>
      </c>
      <c r="E4" s="27">
        <v>9</v>
      </c>
    </row>
    <row r="5" spans="1:17" s="4" customFormat="1" ht="50.1" customHeight="1" thickBot="1">
      <c r="A5" s="9" t="s">
        <v>7</v>
      </c>
      <c r="B5" s="13" t="s">
        <v>10</v>
      </c>
      <c r="C5" s="100" t="s">
        <v>106</v>
      </c>
      <c r="D5" s="28">
        <v>7</v>
      </c>
      <c r="E5" s="29">
        <v>7</v>
      </c>
    </row>
    <row r="6" spans="1:17" s="4" customFormat="1" ht="120" customHeight="1" thickBot="1">
      <c r="A6" s="8" t="s">
        <v>7</v>
      </c>
      <c r="B6" s="12" t="s">
        <v>12</v>
      </c>
      <c r="C6" s="24" t="s">
        <v>80</v>
      </c>
      <c r="D6" s="26">
        <v>4</v>
      </c>
      <c r="E6" s="27">
        <v>4</v>
      </c>
      <c r="H6" s="104"/>
      <c r="Q6" s="103"/>
    </row>
    <row r="7" spans="1:17" s="4" customFormat="1" ht="50.1" customHeight="1" thickBot="1">
      <c r="A7" s="10" t="s">
        <v>7</v>
      </c>
      <c r="B7" s="14" t="s">
        <v>14</v>
      </c>
      <c r="C7" s="101" t="s">
        <v>73</v>
      </c>
      <c r="D7" s="30">
        <v>3</v>
      </c>
      <c r="E7" s="31">
        <v>2</v>
      </c>
      <c r="G7" s="85" t="s">
        <v>63</v>
      </c>
      <c r="H7" s="1"/>
      <c r="I7" s="1"/>
      <c r="J7" s="1"/>
      <c r="K7" s="1"/>
      <c r="L7" s="1"/>
      <c r="M7" s="1"/>
    </row>
    <row r="8" spans="1:17" s="4" customFormat="1" ht="50.1" customHeight="1" thickBot="1">
      <c r="A8" s="8" t="s">
        <v>16</v>
      </c>
      <c r="B8" s="12" t="s">
        <v>17</v>
      </c>
      <c r="C8" s="24" t="s">
        <v>74</v>
      </c>
      <c r="D8" s="26">
        <v>3</v>
      </c>
      <c r="E8" s="27">
        <v>2</v>
      </c>
      <c r="G8" s="73" t="s">
        <v>66</v>
      </c>
      <c r="H8" s="1"/>
      <c r="I8" s="1"/>
      <c r="J8" s="1"/>
      <c r="K8" s="1"/>
      <c r="L8" s="1"/>
      <c r="M8" s="1"/>
    </row>
    <row r="9" spans="1:17" s="4" customFormat="1" ht="49.5" customHeight="1">
      <c r="A9" s="121" t="s">
        <v>7</v>
      </c>
      <c r="B9" s="124" t="s">
        <v>19</v>
      </c>
      <c r="C9" s="37" t="s">
        <v>123</v>
      </c>
      <c r="D9" s="32">
        <v>1.5</v>
      </c>
      <c r="E9" s="111">
        <v>1.5</v>
      </c>
      <c r="G9" s="85" t="s">
        <v>64</v>
      </c>
      <c r="H9" s="1"/>
      <c r="I9" s="1"/>
      <c r="J9" s="1"/>
      <c r="K9" s="1"/>
      <c r="L9" s="1"/>
      <c r="M9" s="1"/>
    </row>
    <row r="10" spans="1:17" s="4" customFormat="1" ht="49.5" customHeight="1">
      <c r="A10" s="122"/>
      <c r="B10" s="125"/>
      <c r="C10" s="39" t="s">
        <v>75</v>
      </c>
      <c r="D10" s="3">
        <v>1.5</v>
      </c>
      <c r="E10" s="112">
        <v>1.5</v>
      </c>
      <c r="G10" s="1"/>
      <c r="H10" s="1"/>
      <c r="I10" s="1"/>
      <c r="J10" s="1"/>
      <c r="K10" s="1"/>
      <c r="L10" s="1"/>
      <c r="M10" s="1"/>
    </row>
    <row r="11" spans="1:17" s="4" customFormat="1" ht="51.75" customHeight="1">
      <c r="A11" s="122"/>
      <c r="B11" s="125"/>
      <c r="C11" s="37" t="s">
        <v>25</v>
      </c>
      <c r="D11" s="3">
        <v>0</v>
      </c>
      <c r="E11" s="112">
        <v>0.5</v>
      </c>
    </row>
    <row r="12" spans="1:17" s="4" customFormat="1" ht="60.75" customHeight="1">
      <c r="A12" s="122"/>
      <c r="B12" s="125"/>
      <c r="C12" s="37" t="s">
        <v>107</v>
      </c>
      <c r="D12" s="3">
        <v>1.5</v>
      </c>
      <c r="E12" s="112">
        <v>1.5</v>
      </c>
    </row>
    <row r="13" spans="1:17" s="4" customFormat="1" ht="42.75" customHeight="1" thickBot="1">
      <c r="A13" s="123"/>
      <c r="B13" s="126"/>
      <c r="C13" s="102" t="s">
        <v>78</v>
      </c>
      <c r="D13" s="30">
        <v>1.5</v>
      </c>
      <c r="E13" s="33">
        <v>1</v>
      </c>
    </row>
    <row r="14" spans="1:17" s="4" customFormat="1" ht="18" customHeight="1" thickBot="1">
      <c r="B14" s="61" t="s">
        <v>22</v>
      </c>
      <c r="C14" s="61"/>
      <c r="D14" s="16">
        <f>SUM(D4:D13)</f>
        <v>30</v>
      </c>
      <c r="E14" s="16">
        <f>SUM(E4:E13)</f>
        <v>30</v>
      </c>
    </row>
    <row r="15" spans="1:17" s="4" customFormat="1"/>
    <row r="16" spans="1:17" s="4" customFormat="1"/>
    <row r="18" spans="3:5">
      <c r="C18" t="s">
        <v>95</v>
      </c>
      <c r="D18">
        <f>D4+D5+D7+D9+D13</f>
        <v>20</v>
      </c>
      <c r="E18">
        <f>E4+E5+E7+E9+E13</f>
        <v>20.5</v>
      </c>
    </row>
    <row r="19" spans="3:5">
      <c r="C19" t="s">
        <v>96</v>
      </c>
      <c r="D19">
        <f>D6+D8+D10+D11+D12</f>
        <v>10</v>
      </c>
      <c r="E19">
        <f>E6+E8+E10+E11+E12</f>
        <v>9.5</v>
      </c>
    </row>
    <row r="21" spans="3:5" s="4" customFormat="1">
      <c r="C21" s="5"/>
    </row>
  </sheetData>
  <mergeCells count="3">
    <mergeCell ref="A9:A13"/>
    <mergeCell ref="B9:B13"/>
    <mergeCell ref="B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41A50-2378-4771-ADB4-BF1290C0B5CC}">
  <dimension ref="A1:M21"/>
  <sheetViews>
    <sheetView zoomScale="115" zoomScaleNormal="115" workbookViewId="0">
      <selection activeCell="C9" sqref="C9"/>
    </sheetView>
  </sheetViews>
  <sheetFormatPr baseColWidth="10" defaultRowHeight="15"/>
  <cols>
    <col min="1" max="1" width="3.7109375" customWidth="1"/>
    <col min="2" max="2" width="20.7109375" customWidth="1"/>
    <col min="3" max="3" width="51.42578125" customWidth="1"/>
    <col min="4" max="4" width="7" customWidth="1"/>
    <col min="5" max="5" width="6.85546875" customWidth="1"/>
  </cols>
  <sheetData>
    <row r="1" spans="1:13" ht="30" customHeight="1" thickBot="1">
      <c r="B1" s="127" t="s">
        <v>52</v>
      </c>
      <c r="C1" s="128"/>
      <c r="D1" s="128"/>
      <c r="E1" s="129"/>
    </row>
    <row r="2" spans="1:13" ht="6.75" customHeight="1" thickBot="1"/>
    <row r="3" spans="1:13" s="4" customFormat="1" ht="77.25" customHeight="1" thickBot="1">
      <c r="A3" s="21" t="s">
        <v>6</v>
      </c>
      <c r="B3" s="22" t="s">
        <v>20</v>
      </c>
      <c r="C3" s="23" t="s">
        <v>21</v>
      </c>
      <c r="D3" s="105" t="s">
        <v>3</v>
      </c>
      <c r="E3" s="25" t="s">
        <v>4</v>
      </c>
    </row>
    <row r="4" spans="1:13" s="4" customFormat="1" ht="50.1" customHeight="1" thickBot="1">
      <c r="A4" s="8" t="s">
        <v>8</v>
      </c>
      <c r="B4" s="12" t="s">
        <v>9</v>
      </c>
      <c r="C4" s="24" t="s">
        <v>115</v>
      </c>
      <c r="D4" s="26">
        <v>7</v>
      </c>
      <c r="E4" s="34">
        <v>9</v>
      </c>
    </row>
    <row r="5" spans="1:13" ht="60" customHeight="1" thickBot="1">
      <c r="A5" s="8" t="s">
        <v>8</v>
      </c>
      <c r="B5" s="12" t="s">
        <v>11</v>
      </c>
      <c r="C5" s="24" t="s">
        <v>70</v>
      </c>
      <c r="D5" s="26">
        <v>7</v>
      </c>
      <c r="E5" s="34">
        <v>7</v>
      </c>
    </row>
    <row r="6" spans="1:13" s="4" customFormat="1" ht="50.1" customHeight="1" thickBot="1">
      <c r="A6" s="8" t="s">
        <v>8</v>
      </c>
      <c r="B6" s="12" t="s">
        <v>13</v>
      </c>
      <c r="C6" s="24" t="s">
        <v>71</v>
      </c>
      <c r="D6" s="26">
        <v>4</v>
      </c>
      <c r="E6" s="34">
        <v>4</v>
      </c>
    </row>
    <row r="7" spans="1:13" s="4" customFormat="1" ht="50.1" customHeight="1" thickBot="1">
      <c r="A7" s="8" t="s">
        <v>8</v>
      </c>
      <c r="B7" s="12" t="s">
        <v>15</v>
      </c>
      <c r="C7" s="101" t="s">
        <v>72</v>
      </c>
      <c r="D7" s="26">
        <v>3</v>
      </c>
      <c r="E7" s="34">
        <v>2</v>
      </c>
      <c r="F7" s="69"/>
      <c r="G7" s="85" t="s">
        <v>63</v>
      </c>
      <c r="H7" s="1"/>
      <c r="I7" s="1"/>
      <c r="J7" s="1"/>
      <c r="K7" s="1"/>
      <c r="L7" s="1"/>
      <c r="M7" s="1"/>
    </row>
    <row r="8" spans="1:13" ht="50.1" customHeight="1" thickBot="1">
      <c r="A8" s="8" t="s">
        <v>8</v>
      </c>
      <c r="B8" s="12" t="s">
        <v>18</v>
      </c>
      <c r="C8" s="24" t="s">
        <v>68</v>
      </c>
      <c r="D8" s="26">
        <v>3</v>
      </c>
      <c r="E8" s="34">
        <v>2</v>
      </c>
      <c r="G8" s="73" t="s">
        <v>60</v>
      </c>
      <c r="H8" s="1"/>
      <c r="I8" s="1"/>
      <c r="J8" s="1"/>
      <c r="K8" s="1"/>
      <c r="L8" s="1"/>
      <c r="M8" s="1"/>
    </row>
    <row r="9" spans="1:13" ht="50.1" customHeight="1">
      <c r="A9" s="121" t="s">
        <v>8</v>
      </c>
      <c r="B9" s="124" t="s">
        <v>24</v>
      </c>
      <c r="C9" s="37" t="s">
        <v>124</v>
      </c>
      <c r="D9" s="32">
        <v>1.5</v>
      </c>
      <c r="E9" s="72">
        <v>1.5</v>
      </c>
      <c r="G9" s="85" t="s">
        <v>64</v>
      </c>
      <c r="H9" s="1"/>
      <c r="I9" s="1"/>
      <c r="J9" s="1"/>
      <c r="K9" s="1"/>
      <c r="L9" s="1"/>
      <c r="M9" s="1"/>
    </row>
    <row r="10" spans="1:13" ht="50.1" customHeight="1">
      <c r="A10" s="122"/>
      <c r="B10" s="125"/>
      <c r="C10" s="39" t="s">
        <v>76</v>
      </c>
      <c r="D10" s="3">
        <v>1.5</v>
      </c>
      <c r="E10" s="53">
        <v>1.5</v>
      </c>
    </row>
    <row r="11" spans="1:13" ht="50.1" customHeight="1">
      <c r="A11" s="122"/>
      <c r="B11" s="125"/>
      <c r="C11" s="37" t="s">
        <v>50</v>
      </c>
      <c r="D11" s="3">
        <v>0</v>
      </c>
      <c r="E11" s="53">
        <v>1</v>
      </c>
    </row>
    <row r="12" spans="1:13" ht="50.1" customHeight="1">
      <c r="A12" s="122"/>
      <c r="B12" s="125"/>
      <c r="C12" s="39" t="s">
        <v>79</v>
      </c>
      <c r="D12" s="3">
        <v>1.5</v>
      </c>
      <c r="E12" s="53">
        <v>1</v>
      </c>
    </row>
    <row r="13" spans="1:13" ht="50.1" customHeight="1" thickBot="1">
      <c r="A13" s="123"/>
      <c r="B13" s="130"/>
      <c r="C13" s="102" t="s">
        <v>77</v>
      </c>
      <c r="D13" s="62">
        <v>1.5</v>
      </c>
      <c r="E13" s="63">
        <v>1</v>
      </c>
    </row>
    <row r="14" spans="1:13" s="4" customFormat="1" ht="19.5" customHeight="1" thickBot="1">
      <c r="B14" s="61" t="s">
        <v>23</v>
      </c>
      <c r="C14" s="60"/>
      <c r="D14" s="16">
        <f>SUM(D4:D13)</f>
        <v>30</v>
      </c>
      <c r="E14" s="16">
        <f>SUM(E4:E13)</f>
        <v>30</v>
      </c>
    </row>
    <row r="17" spans="3:5">
      <c r="C17" t="s">
        <v>98</v>
      </c>
      <c r="D17">
        <f>D4+D5+D7+D9+D13</f>
        <v>20</v>
      </c>
      <c r="E17">
        <f>E4+E5+E7+E9+E13</f>
        <v>20.5</v>
      </c>
    </row>
    <row r="18" spans="3:5">
      <c r="C18" t="s">
        <v>97</v>
      </c>
      <c r="D18">
        <f>D6+D8+D10+D11+D12</f>
        <v>10</v>
      </c>
      <c r="E18">
        <f>E6+E8+E10+E11+E12</f>
        <v>9.5</v>
      </c>
    </row>
    <row r="21" spans="3:5" s="4" customFormat="1">
      <c r="C21" s="5"/>
    </row>
  </sheetData>
  <mergeCells count="3">
    <mergeCell ref="A9:A13"/>
    <mergeCell ref="B9:B13"/>
    <mergeCell ref="B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EF97-9EA7-4448-BAB9-D71306AFEBC4}">
  <dimension ref="A1:M14"/>
  <sheetViews>
    <sheetView workbookViewId="0">
      <selection activeCell="C7" sqref="C7"/>
    </sheetView>
  </sheetViews>
  <sheetFormatPr baseColWidth="10" defaultRowHeight="15"/>
  <cols>
    <col min="1" max="1" width="3.7109375" customWidth="1"/>
    <col min="2" max="2" width="21.140625" customWidth="1"/>
    <col min="3" max="3" width="52.42578125" customWidth="1"/>
    <col min="4" max="4" width="8.28515625" customWidth="1"/>
    <col min="5" max="5" width="8.85546875" customWidth="1"/>
  </cols>
  <sheetData>
    <row r="1" spans="1:13" ht="30" customHeight="1" thickBot="1">
      <c r="B1" s="127" t="s">
        <v>53</v>
      </c>
      <c r="C1" s="128"/>
      <c r="D1" s="128"/>
      <c r="E1" s="129"/>
    </row>
    <row r="2" spans="1:13" ht="15.75" thickBot="1"/>
    <row r="3" spans="1:13" s="4" customFormat="1" ht="77.25" customHeight="1" thickBot="1">
      <c r="A3" s="18" t="s">
        <v>6</v>
      </c>
      <c r="B3" s="19" t="s">
        <v>20</v>
      </c>
      <c r="C3" s="23" t="s">
        <v>21</v>
      </c>
      <c r="D3" s="20" t="s">
        <v>3</v>
      </c>
      <c r="E3" s="7" t="s">
        <v>4</v>
      </c>
    </row>
    <row r="4" spans="1:13" s="4" customFormat="1" ht="50.1" customHeight="1" thickBot="1">
      <c r="A4" s="8" t="s">
        <v>7</v>
      </c>
      <c r="B4" s="12" t="s">
        <v>5</v>
      </c>
      <c r="C4" s="115" t="s">
        <v>118</v>
      </c>
      <c r="D4" s="26">
        <v>7</v>
      </c>
      <c r="E4" s="27">
        <v>9</v>
      </c>
      <c r="G4" s="85" t="s">
        <v>63</v>
      </c>
      <c r="H4" s="1"/>
      <c r="I4" s="1"/>
      <c r="J4" s="1"/>
      <c r="K4" s="1"/>
      <c r="L4" s="1"/>
      <c r="M4" s="1"/>
    </row>
    <row r="5" spans="1:13" s="4" customFormat="1" ht="81.75" customHeight="1">
      <c r="A5" s="9" t="s">
        <v>7</v>
      </c>
      <c r="B5" s="13" t="s">
        <v>10</v>
      </c>
      <c r="C5" s="100" t="s">
        <v>119</v>
      </c>
      <c r="D5" s="28">
        <v>7</v>
      </c>
      <c r="E5" s="29">
        <v>7</v>
      </c>
      <c r="G5" s="73" t="s">
        <v>66</v>
      </c>
      <c r="H5" s="1"/>
      <c r="I5" s="1"/>
      <c r="J5" s="1"/>
      <c r="K5" s="1"/>
      <c r="L5" s="1"/>
      <c r="M5" s="1"/>
    </row>
    <row r="6" spans="1:13" s="4" customFormat="1" ht="50.25" customHeight="1" thickBot="1">
      <c r="A6" s="10" t="s">
        <v>7</v>
      </c>
      <c r="B6" s="14" t="s">
        <v>14</v>
      </c>
      <c r="C6" s="101" t="s">
        <v>73</v>
      </c>
      <c r="D6" s="30">
        <v>3</v>
      </c>
      <c r="E6" s="31">
        <v>2</v>
      </c>
      <c r="G6" s="85" t="s">
        <v>64</v>
      </c>
      <c r="H6" s="1"/>
      <c r="I6" s="1"/>
      <c r="J6" s="1"/>
      <c r="K6" s="1"/>
      <c r="L6" s="1"/>
      <c r="M6" s="1"/>
    </row>
    <row r="7" spans="1:13" s="4" customFormat="1" ht="49.5" customHeight="1">
      <c r="A7" s="121" t="s">
        <v>7</v>
      </c>
      <c r="B7" s="124" t="s">
        <v>19</v>
      </c>
      <c r="C7" s="37" t="s">
        <v>123</v>
      </c>
      <c r="D7" s="32">
        <v>1.5</v>
      </c>
      <c r="E7" s="72">
        <v>1.5</v>
      </c>
      <c r="G7" s="85"/>
      <c r="H7" s="1"/>
      <c r="I7" s="1"/>
      <c r="J7" s="1"/>
      <c r="K7" s="1"/>
      <c r="L7" s="1"/>
      <c r="M7" s="1"/>
    </row>
    <row r="8" spans="1:13" s="4" customFormat="1" ht="49.5" customHeight="1">
      <c r="A8" s="131"/>
      <c r="B8" s="132"/>
      <c r="C8" s="114" t="s">
        <v>101</v>
      </c>
      <c r="D8" s="62">
        <v>0</v>
      </c>
      <c r="E8" s="106">
        <v>0.5</v>
      </c>
      <c r="G8" s="85"/>
      <c r="H8" s="1"/>
      <c r="I8" s="1"/>
      <c r="J8" s="1"/>
      <c r="K8" s="1"/>
      <c r="L8" s="1"/>
      <c r="M8" s="1"/>
    </row>
    <row r="9" spans="1:13" s="4" customFormat="1" ht="48.75" customHeight="1" thickBot="1">
      <c r="A9" s="123"/>
      <c r="B9" s="126"/>
      <c r="C9" s="102" t="s">
        <v>65</v>
      </c>
      <c r="D9" s="30">
        <v>1.5</v>
      </c>
      <c r="E9" s="33">
        <v>1</v>
      </c>
    </row>
    <row r="10" spans="1:13" s="4" customFormat="1" ht="23.25" customHeight="1" thickBot="1">
      <c r="B10" s="15" t="s">
        <v>44</v>
      </c>
      <c r="C10" s="6"/>
      <c r="D10" s="16">
        <f>SUM(D4:D9)</f>
        <v>20</v>
      </c>
      <c r="E10" s="16">
        <f>SUM(E4:E9)</f>
        <v>21</v>
      </c>
    </row>
    <row r="11" spans="1:13" s="4" customFormat="1"/>
    <row r="12" spans="1:13" s="4" customFormat="1"/>
    <row r="14" spans="1:13" s="4" customFormat="1">
      <c r="C14" s="5"/>
    </row>
  </sheetData>
  <mergeCells count="3">
    <mergeCell ref="A7:A9"/>
    <mergeCell ref="B7:B9"/>
    <mergeCell ref="B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3164-982F-448A-9A6E-15C140953FB4}">
  <dimension ref="A1:M17"/>
  <sheetViews>
    <sheetView workbookViewId="0">
      <selection activeCell="C17" sqref="C17"/>
    </sheetView>
  </sheetViews>
  <sheetFormatPr baseColWidth="10" defaultRowHeight="15"/>
  <cols>
    <col min="1" max="1" width="3.7109375" customWidth="1"/>
    <col min="2" max="2" width="21.140625" customWidth="1"/>
    <col min="3" max="3" width="52.42578125" customWidth="1"/>
    <col min="4" max="4" width="8.42578125" customWidth="1"/>
    <col min="5" max="5" width="9.28515625" customWidth="1"/>
  </cols>
  <sheetData>
    <row r="1" spans="1:13" ht="30" customHeight="1" thickBot="1">
      <c r="B1" s="127" t="s">
        <v>53</v>
      </c>
      <c r="C1" s="128"/>
      <c r="D1" s="128"/>
      <c r="E1" s="129"/>
    </row>
    <row r="2" spans="1:13" ht="15.75" thickBot="1"/>
    <row r="3" spans="1:13" s="4" customFormat="1" ht="77.25" customHeight="1" thickBot="1">
      <c r="A3" s="18" t="s">
        <v>6</v>
      </c>
      <c r="B3" s="19" t="s">
        <v>20</v>
      </c>
      <c r="C3" s="23" t="s">
        <v>21</v>
      </c>
      <c r="D3" s="20" t="s">
        <v>3</v>
      </c>
      <c r="E3" s="7" t="s">
        <v>4</v>
      </c>
    </row>
    <row r="4" spans="1:13" s="4" customFormat="1" ht="50.1" customHeight="1" thickBot="1">
      <c r="A4" s="8" t="s">
        <v>8</v>
      </c>
      <c r="B4" s="12" t="s">
        <v>9</v>
      </c>
      <c r="C4" s="24" t="s">
        <v>115</v>
      </c>
      <c r="D4" s="26">
        <v>7</v>
      </c>
      <c r="E4" s="34">
        <v>9</v>
      </c>
      <c r="G4" s="85" t="s">
        <v>63</v>
      </c>
      <c r="H4" s="1"/>
      <c r="I4" s="1"/>
      <c r="J4" s="1"/>
      <c r="K4" s="1"/>
      <c r="L4" s="1"/>
      <c r="M4" s="1"/>
    </row>
    <row r="5" spans="1:13" s="4" customFormat="1" ht="81.75" customHeight="1" thickBot="1">
      <c r="A5" s="9" t="s">
        <v>8</v>
      </c>
      <c r="B5" s="12" t="s">
        <v>11</v>
      </c>
      <c r="C5" s="24" t="s">
        <v>70</v>
      </c>
      <c r="D5" s="26">
        <v>7</v>
      </c>
      <c r="E5" s="34">
        <v>7</v>
      </c>
      <c r="G5" s="73" t="s">
        <v>66</v>
      </c>
      <c r="H5" s="1"/>
      <c r="I5" s="1"/>
      <c r="J5" s="1"/>
      <c r="K5" s="1"/>
      <c r="L5" s="1"/>
      <c r="M5" s="1"/>
    </row>
    <row r="6" spans="1:13" s="4" customFormat="1" ht="50.25" customHeight="1" thickBot="1">
      <c r="A6" s="10" t="s">
        <v>8</v>
      </c>
      <c r="B6" s="12" t="s">
        <v>15</v>
      </c>
      <c r="C6" s="101" t="s">
        <v>72</v>
      </c>
      <c r="D6" s="26">
        <v>3</v>
      </c>
      <c r="E6" s="34">
        <v>2</v>
      </c>
      <c r="G6" s="85" t="s">
        <v>64</v>
      </c>
      <c r="H6" s="1"/>
      <c r="I6" s="1"/>
      <c r="J6" s="1"/>
      <c r="K6" s="1"/>
      <c r="L6" s="1"/>
      <c r="M6" s="1"/>
    </row>
    <row r="7" spans="1:13" s="4" customFormat="1" ht="49.5" customHeight="1">
      <c r="A7" s="121" t="s">
        <v>8</v>
      </c>
      <c r="B7" s="124" t="s">
        <v>24</v>
      </c>
      <c r="C7" s="37" t="s">
        <v>124</v>
      </c>
      <c r="D7" s="32">
        <v>1.5</v>
      </c>
      <c r="E7" s="72">
        <v>1.5</v>
      </c>
      <c r="G7" s="85"/>
      <c r="H7" s="1"/>
      <c r="I7" s="1"/>
      <c r="J7" s="1"/>
      <c r="K7" s="1"/>
      <c r="L7" s="1"/>
      <c r="M7" s="1"/>
    </row>
    <row r="8" spans="1:13" s="4" customFormat="1" ht="49.5" customHeight="1">
      <c r="A8" s="131"/>
      <c r="B8" s="132"/>
      <c r="C8" s="113" t="s">
        <v>102</v>
      </c>
      <c r="D8" s="62">
        <v>0</v>
      </c>
      <c r="E8" s="106">
        <v>0.5</v>
      </c>
      <c r="G8" s="85"/>
      <c r="H8" s="1"/>
      <c r="I8" s="1"/>
      <c r="J8" s="1"/>
      <c r="K8" s="1"/>
      <c r="L8" s="1"/>
      <c r="M8" s="1"/>
    </row>
    <row r="9" spans="1:13" s="4" customFormat="1" ht="48.75" customHeight="1" thickBot="1">
      <c r="A9" s="123"/>
      <c r="B9" s="126"/>
      <c r="C9" s="102" t="s">
        <v>77</v>
      </c>
      <c r="D9" s="30">
        <v>1.5</v>
      </c>
      <c r="E9" s="33">
        <v>1</v>
      </c>
    </row>
    <row r="10" spans="1:13" s="4" customFormat="1" ht="23.25" customHeight="1" thickBot="1">
      <c r="B10" s="15" t="s">
        <v>44</v>
      </c>
      <c r="C10" s="6"/>
      <c r="D10" s="16">
        <f>SUM(D4:D9)</f>
        <v>20</v>
      </c>
      <c r="E10" s="16">
        <f>SUM(E4:E9)</f>
        <v>21</v>
      </c>
    </row>
    <row r="11" spans="1:13" s="4" customFormat="1"/>
    <row r="12" spans="1:13" s="4" customFormat="1"/>
    <row r="17" spans="3:3" s="4" customFormat="1">
      <c r="C17" s="5"/>
    </row>
  </sheetData>
  <mergeCells count="3">
    <mergeCell ref="B1:E1"/>
    <mergeCell ref="A7:A9"/>
    <mergeCell ref="B7:B9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D713-81BB-4C57-8627-B2EF137886A2}">
  <sheetPr>
    <pageSetUpPr fitToPage="1"/>
  </sheetPr>
  <dimension ref="A1:L23"/>
  <sheetViews>
    <sheetView topLeftCell="A7" zoomScaleNormal="100" workbookViewId="0">
      <selection activeCell="C18" sqref="C18"/>
    </sheetView>
  </sheetViews>
  <sheetFormatPr baseColWidth="10" defaultColWidth="11.42578125" defaultRowHeight="15"/>
  <cols>
    <col min="1" max="1" width="3.7109375" customWidth="1"/>
    <col min="2" max="2" width="20.7109375" customWidth="1"/>
    <col min="3" max="3" width="47" customWidth="1"/>
    <col min="4" max="4" width="3.7109375" customWidth="1"/>
    <col min="5" max="5" width="6.28515625" customWidth="1"/>
    <col min="6" max="6" width="8.140625" style="4" customWidth="1"/>
    <col min="12" max="12" width="43.28515625" customWidth="1"/>
  </cols>
  <sheetData>
    <row r="1" spans="1:10" ht="30" customHeight="1" thickBot="1">
      <c r="B1" s="133" t="s">
        <v>26</v>
      </c>
      <c r="C1" s="134"/>
      <c r="D1" s="134"/>
      <c r="E1" s="134"/>
      <c r="F1" s="135"/>
    </row>
    <row r="2" spans="1:10" ht="7.5" customHeight="1" thickBot="1"/>
    <row r="3" spans="1:10" ht="85.5" customHeight="1" thickBot="1">
      <c r="A3" s="42" t="s">
        <v>6</v>
      </c>
      <c r="B3" s="43" t="s">
        <v>20</v>
      </c>
      <c r="C3" s="44" t="s">
        <v>21</v>
      </c>
      <c r="D3" s="45" t="s">
        <v>28</v>
      </c>
      <c r="E3" s="46" t="s">
        <v>3</v>
      </c>
      <c r="F3" s="47" t="s">
        <v>4</v>
      </c>
    </row>
    <row r="4" spans="1:10" ht="39.950000000000003" customHeight="1">
      <c r="A4" s="55" t="s">
        <v>27</v>
      </c>
      <c r="B4" s="49" t="s">
        <v>0</v>
      </c>
      <c r="C4" s="116" t="s">
        <v>127</v>
      </c>
      <c r="D4" s="56" t="s">
        <v>29</v>
      </c>
      <c r="E4" s="51">
        <v>5</v>
      </c>
      <c r="F4" s="52">
        <v>4</v>
      </c>
      <c r="G4" s="117"/>
      <c r="H4" s="118"/>
      <c r="I4" s="117"/>
    </row>
    <row r="5" spans="1:10" s="1" customFormat="1" ht="113.1" customHeight="1">
      <c r="A5" s="54" t="s">
        <v>27</v>
      </c>
      <c r="B5" s="38" t="s">
        <v>30</v>
      </c>
      <c r="C5" s="48" t="s">
        <v>82</v>
      </c>
      <c r="D5" s="36" t="s">
        <v>29</v>
      </c>
      <c r="E5" s="2">
        <v>4</v>
      </c>
      <c r="F5" s="53">
        <v>3</v>
      </c>
    </row>
    <row r="6" spans="1:10" s="35" customFormat="1" ht="107.1" customHeight="1" thickBot="1">
      <c r="A6" s="54" t="s">
        <v>27</v>
      </c>
      <c r="B6" s="40" t="s">
        <v>31</v>
      </c>
      <c r="C6" s="37" t="s">
        <v>81</v>
      </c>
      <c r="D6" s="36" t="s">
        <v>29</v>
      </c>
      <c r="E6" s="2">
        <v>3</v>
      </c>
      <c r="F6" s="53">
        <v>2</v>
      </c>
    </row>
    <row r="7" spans="1:10" s="1" customFormat="1" ht="34.5" customHeight="1">
      <c r="A7" s="54" t="s">
        <v>27</v>
      </c>
      <c r="B7" s="40" t="s">
        <v>1</v>
      </c>
      <c r="C7" s="50" t="s">
        <v>83</v>
      </c>
      <c r="D7" s="36" t="s">
        <v>29</v>
      </c>
      <c r="E7" s="2">
        <v>2</v>
      </c>
      <c r="F7" s="63">
        <v>1</v>
      </c>
      <c r="H7" s="85" t="s">
        <v>63</v>
      </c>
    </row>
    <row r="8" spans="1:10" s="1" customFormat="1" ht="33" customHeight="1">
      <c r="A8" s="136" t="s">
        <v>27</v>
      </c>
      <c r="B8" s="137" t="s">
        <v>33</v>
      </c>
      <c r="C8" s="37" t="s">
        <v>126</v>
      </c>
      <c r="D8" s="36" t="s">
        <v>29</v>
      </c>
      <c r="E8" s="2">
        <v>1</v>
      </c>
      <c r="F8" s="106">
        <v>1.5</v>
      </c>
      <c r="H8" s="73" t="s">
        <v>60</v>
      </c>
    </row>
    <row r="9" spans="1:10" s="1" customFormat="1" ht="32.25" customHeight="1">
      <c r="A9" s="136"/>
      <c r="B9" s="137"/>
      <c r="C9" s="39" t="s">
        <v>67</v>
      </c>
      <c r="D9" s="36" t="s">
        <v>34</v>
      </c>
      <c r="E9" s="2">
        <v>1</v>
      </c>
      <c r="F9" s="106">
        <v>1.5</v>
      </c>
      <c r="H9" s="85" t="s">
        <v>64</v>
      </c>
    </row>
    <row r="10" spans="1:10" s="1" customFormat="1" ht="32.25" customHeight="1">
      <c r="A10" s="136"/>
      <c r="B10" s="137"/>
      <c r="C10" s="39" t="s">
        <v>61</v>
      </c>
      <c r="D10" s="36" t="s">
        <v>29</v>
      </c>
      <c r="E10" s="2">
        <v>1</v>
      </c>
      <c r="F10" s="106">
        <v>1</v>
      </c>
    </row>
    <row r="11" spans="1:10" s="1" customFormat="1" ht="33.75" customHeight="1">
      <c r="A11" s="136"/>
      <c r="B11" s="137"/>
      <c r="C11" s="37" t="s">
        <v>62</v>
      </c>
      <c r="D11" s="36" t="s">
        <v>29</v>
      </c>
      <c r="E11" s="2">
        <v>1</v>
      </c>
      <c r="F11" s="106">
        <v>1</v>
      </c>
    </row>
    <row r="12" spans="1:10" s="1" customFormat="1" ht="34.5" customHeight="1">
      <c r="A12" s="136"/>
      <c r="B12" s="137"/>
      <c r="C12" s="41" t="s">
        <v>36</v>
      </c>
      <c r="D12" s="36" t="s">
        <v>29</v>
      </c>
      <c r="E12" s="2">
        <v>1</v>
      </c>
      <c r="F12" s="106">
        <v>1</v>
      </c>
    </row>
    <row r="13" spans="1:10" s="1" customFormat="1" ht="42.95" customHeight="1">
      <c r="A13" s="54" t="s">
        <v>27</v>
      </c>
      <c r="B13" s="40" t="s">
        <v>32</v>
      </c>
      <c r="C13" s="37" t="s">
        <v>91</v>
      </c>
      <c r="D13" s="36" t="s">
        <v>29</v>
      </c>
      <c r="E13" s="2">
        <v>6</v>
      </c>
      <c r="F13" s="107">
        <v>0</v>
      </c>
    </row>
    <row r="14" spans="1:10" ht="48.75" customHeight="1">
      <c r="A14" s="136" t="s">
        <v>27</v>
      </c>
      <c r="B14" s="138" t="s">
        <v>84</v>
      </c>
      <c r="C14" s="74" t="s">
        <v>116</v>
      </c>
      <c r="D14" s="142" t="s">
        <v>35</v>
      </c>
      <c r="E14" s="145">
        <v>15</v>
      </c>
      <c r="F14" s="148">
        <v>10</v>
      </c>
      <c r="G14" s="117"/>
      <c r="H14" s="118"/>
      <c r="I14" s="117"/>
      <c r="J14" s="117"/>
    </row>
    <row r="15" spans="1:10" s="1" customFormat="1" ht="93" customHeight="1">
      <c r="A15" s="136"/>
      <c r="B15" s="138"/>
      <c r="C15" s="77" t="s">
        <v>85</v>
      </c>
      <c r="D15" s="143"/>
      <c r="E15" s="146"/>
      <c r="F15" s="149"/>
    </row>
    <row r="16" spans="1:10" ht="60.75" customHeight="1">
      <c r="A16" s="136"/>
      <c r="B16" s="138"/>
      <c r="C16" s="74" t="s">
        <v>128</v>
      </c>
      <c r="D16" s="143"/>
      <c r="E16" s="146"/>
      <c r="F16" s="149"/>
      <c r="G16" s="117"/>
      <c r="H16" s="117"/>
      <c r="I16" s="119"/>
      <c r="J16" s="117"/>
    </row>
    <row r="17" spans="1:12" ht="60.75" customHeight="1">
      <c r="A17" s="140"/>
      <c r="B17" s="139"/>
      <c r="C17" s="74" t="s">
        <v>129</v>
      </c>
      <c r="D17" s="144"/>
      <c r="E17" s="147"/>
      <c r="F17" s="150"/>
      <c r="G17" s="117"/>
      <c r="H17" s="120"/>
      <c r="I17" s="119"/>
      <c r="J17" s="117"/>
    </row>
    <row r="18" spans="1:12" ht="135" customHeight="1" thickBot="1">
      <c r="A18" s="141"/>
      <c r="B18" s="139"/>
      <c r="C18" s="74" t="s">
        <v>130</v>
      </c>
      <c r="D18" s="82" t="s">
        <v>35</v>
      </c>
      <c r="E18" s="83">
        <v>5</v>
      </c>
      <c r="F18" s="84">
        <v>4</v>
      </c>
      <c r="G18" s="117"/>
      <c r="H18" s="117"/>
      <c r="I18" s="117"/>
      <c r="J18" s="117"/>
      <c r="L18" s="103"/>
    </row>
    <row r="19" spans="1:12" s="35" customFormat="1" ht="16.5" customHeight="1" thickBot="1">
      <c r="B19" s="57" t="s">
        <v>37</v>
      </c>
      <c r="C19" s="58"/>
      <c r="D19" s="59"/>
      <c r="E19" s="16">
        <f>SUM(E4:E18)</f>
        <v>45</v>
      </c>
      <c r="F19" s="17">
        <f>SUM(F4:F18)</f>
        <v>30</v>
      </c>
    </row>
    <row r="22" spans="1:12">
      <c r="C22" t="s">
        <v>96</v>
      </c>
      <c r="E22">
        <f>E4+E7+E13</f>
        <v>13</v>
      </c>
      <c r="F22">
        <f>F4+F7+F13</f>
        <v>5</v>
      </c>
    </row>
    <row r="23" spans="1:12">
      <c r="C23" t="s">
        <v>99</v>
      </c>
      <c r="E23">
        <f>E5+E6+E8+E9+E10+E11+E12+E14+E18</f>
        <v>32</v>
      </c>
      <c r="F23">
        <f>F5+F6+F8+F9+F10+F11+F12+F14+F18</f>
        <v>25</v>
      </c>
    </row>
  </sheetData>
  <mergeCells count="8">
    <mergeCell ref="B1:F1"/>
    <mergeCell ref="A8:A12"/>
    <mergeCell ref="B8:B12"/>
    <mergeCell ref="B14:B18"/>
    <mergeCell ref="A14:A18"/>
    <mergeCell ref="D14:D17"/>
    <mergeCell ref="E14:E17"/>
    <mergeCell ref="F14:F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&amp;RVersion du 18 juillet 2013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910F-F802-4FA2-865A-6C8A64305560}">
  <sheetPr>
    <pageSetUpPr fitToPage="1"/>
  </sheetPr>
  <dimension ref="A1:J22"/>
  <sheetViews>
    <sheetView topLeftCell="A4" zoomScaleNormal="100" workbookViewId="0">
      <selection activeCell="H11" sqref="H11:J16"/>
    </sheetView>
  </sheetViews>
  <sheetFormatPr baseColWidth="10" defaultColWidth="11.42578125" defaultRowHeight="15"/>
  <cols>
    <col min="1" max="1" width="3.7109375" customWidth="1"/>
    <col min="2" max="2" width="20.7109375" customWidth="1"/>
    <col min="3" max="3" width="40.7109375" customWidth="1"/>
    <col min="4" max="4" width="3.7109375" customWidth="1"/>
    <col min="5" max="5" width="9.42578125" customWidth="1"/>
    <col min="6" max="6" width="9.7109375" customWidth="1"/>
  </cols>
  <sheetData>
    <row r="1" spans="1:10" ht="30" customHeight="1" thickBot="1">
      <c r="B1" s="133" t="s">
        <v>45</v>
      </c>
      <c r="C1" s="134"/>
      <c r="D1" s="134"/>
      <c r="E1" s="134"/>
      <c r="F1" s="135"/>
    </row>
    <row r="2" spans="1:10" ht="7.5" customHeight="1" thickBot="1"/>
    <row r="3" spans="1:10" ht="85.5" customHeight="1" thickBot="1">
      <c r="A3" s="42" t="s">
        <v>6</v>
      </c>
      <c r="B3" s="43" t="s">
        <v>20</v>
      </c>
      <c r="C3" s="44" t="s">
        <v>21</v>
      </c>
      <c r="D3" s="45" t="s">
        <v>28</v>
      </c>
      <c r="E3" s="46" t="s">
        <v>3</v>
      </c>
      <c r="F3" s="47" t="s">
        <v>4</v>
      </c>
    </row>
    <row r="4" spans="1:10" ht="50.1" customHeight="1" thickBot="1">
      <c r="A4" s="55" t="s">
        <v>40</v>
      </c>
      <c r="B4" s="49" t="s">
        <v>38</v>
      </c>
      <c r="C4" s="50" t="s">
        <v>86</v>
      </c>
      <c r="D4" s="56" t="s">
        <v>29</v>
      </c>
      <c r="E4" s="51">
        <v>5</v>
      </c>
      <c r="F4" s="52">
        <v>4</v>
      </c>
    </row>
    <row r="5" spans="1:10" s="1" customFormat="1" ht="80.099999999999994" customHeight="1" thickBot="1">
      <c r="A5" s="54" t="s">
        <v>40</v>
      </c>
      <c r="B5" s="38" t="s">
        <v>39</v>
      </c>
      <c r="C5" s="24" t="s">
        <v>87</v>
      </c>
      <c r="D5" s="36" t="s">
        <v>29</v>
      </c>
      <c r="E5" s="2">
        <v>4</v>
      </c>
      <c r="F5" s="53">
        <v>3</v>
      </c>
    </row>
    <row r="6" spans="1:10" s="1" customFormat="1" ht="50.1" customHeight="1">
      <c r="A6" s="54" t="s">
        <v>40</v>
      </c>
      <c r="B6" s="38" t="s">
        <v>2</v>
      </c>
      <c r="C6" s="50" t="s">
        <v>108</v>
      </c>
      <c r="D6" s="36" t="s">
        <v>29</v>
      </c>
      <c r="E6" s="2">
        <v>2</v>
      </c>
      <c r="F6" s="53">
        <v>1</v>
      </c>
    </row>
    <row r="7" spans="1:10" s="1" customFormat="1" ht="50.1" customHeight="1">
      <c r="A7" s="54" t="s">
        <v>40</v>
      </c>
      <c r="B7" s="40" t="s">
        <v>41</v>
      </c>
      <c r="C7" s="37" t="s">
        <v>117</v>
      </c>
      <c r="D7" s="36" t="s">
        <v>29</v>
      </c>
      <c r="E7" s="2">
        <v>5</v>
      </c>
      <c r="F7" s="53">
        <v>4</v>
      </c>
      <c r="H7" s="85" t="s">
        <v>63</v>
      </c>
    </row>
    <row r="8" spans="1:10" s="1" customFormat="1" ht="50.1" customHeight="1">
      <c r="A8" s="136" t="s">
        <v>40</v>
      </c>
      <c r="B8" s="137" t="s">
        <v>42</v>
      </c>
      <c r="C8" s="37" t="s">
        <v>93</v>
      </c>
      <c r="D8" s="36" t="s">
        <v>29</v>
      </c>
      <c r="E8" s="2">
        <v>1</v>
      </c>
      <c r="F8" s="108">
        <v>0.5</v>
      </c>
      <c r="H8" s="73" t="s">
        <v>60</v>
      </c>
    </row>
    <row r="9" spans="1:10" s="1" customFormat="1" ht="50.1" customHeight="1">
      <c r="A9" s="136"/>
      <c r="B9" s="137"/>
      <c r="C9" s="39" t="s">
        <v>94</v>
      </c>
      <c r="D9" s="36" t="s">
        <v>34</v>
      </c>
      <c r="E9" s="2">
        <v>1</v>
      </c>
      <c r="F9" s="109">
        <v>0.5</v>
      </c>
      <c r="H9" s="85" t="s">
        <v>64</v>
      </c>
    </row>
    <row r="10" spans="1:10" s="1" customFormat="1" ht="50.1" customHeight="1" thickBot="1">
      <c r="A10" s="136"/>
      <c r="B10" s="137"/>
      <c r="C10" s="11" t="s">
        <v>65</v>
      </c>
      <c r="D10" s="36" t="s">
        <v>29</v>
      </c>
      <c r="E10" s="2">
        <v>1</v>
      </c>
      <c r="F10" s="110">
        <v>1</v>
      </c>
    </row>
    <row r="11" spans="1:10" ht="41.1" customHeight="1">
      <c r="A11" s="136" t="s">
        <v>40</v>
      </c>
      <c r="B11" s="138" t="s">
        <v>88</v>
      </c>
      <c r="C11" s="74" t="s">
        <v>109</v>
      </c>
      <c r="D11" s="142" t="s">
        <v>35</v>
      </c>
      <c r="E11" s="145">
        <v>20</v>
      </c>
      <c r="F11" s="148">
        <v>12</v>
      </c>
      <c r="H11" s="117"/>
      <c r="I11" s="117"/>
      <c r="J11" s="117"/>
    </row>
    <row r="12" spans="1:10" s="1" customFormat="1" ht="41.1" customHeight="1">
      <c r="A12" s="136"/>
      <c r="B12" s="138"/>
      <c r="C12" s="77" t="s">
        <v>110</v>
      </c>
      <c r="D12" s="143"/>
      <c r="E12" s="146"/>
      <c r="F12" s="149"/>
      <c r="H12" s="117"/>
      <c r="I12" s="117"/>
      <c r="J12" s="117"/>
    </row>
    <row r="13" spans="1:10" ht="41.1" customHeight="1">
      <c r="A13" s="136"/>
      <c r="B13" s="138"/>
      <c r="C13" s="74" t="s">
        <v>111</v>
      </c>
      <c r="D13" s="143"/>
      <c r="E13" s="146"/>
      <c r="F13" s="149"/>
      <c r="H13" s="117"/>
      <c r="I13" s="117"/>
      <c r="J13" s="117"/>
    </row>
    <row r="14" spans="1:10" ht="41.1" customHeight="1">
      <c r="A14" s="140"/>
      <c r="B14" s="139"/>
      <c r="C14" s="81" t="s">
        <v>112</v>
      </c>
      <c r="D14" s="143"/>
      <c r="E14" s="146"/>
      <c r="F14" s="149"/>
      <c r="H14" s="117"/>
      <c r="I14" s="117"/>
      <c r="J14" s="117"/>
    </row>
    <row r="15" spans="1:10" ht="41.1" customHeight="1">
      <c r="A15" s="140"/>
      <c r="B15" s="139"/>
      <c r="C15" s="81" t="s">
        <v>113</v>
      </c>
      <c r="D15" s="143"/>
      <c r="E15" s="146"/>
      <c r="F15" s="149"/>
      <c r="H15" s="117"/>
      <c r="I15" s="117"/>
      <c r="J15" s="117"/>
    </row>
    <row r="16" spans="1:10" ht="41.1" customHeight="1">
      <c r="A16" s="140"/>
      <c r="B16" s="139"/>
      <c r="C16" s="81" t="s">
        <v>114</v>
      </c>
      <c r="D16" s="144"/>
      <c r="E16" s="147"/>
      <c r="F16" s="150"/>
      <c r="H16" s="117"/>
      <c r="I16" s="117"/>
      <c r="J16" s="117"/>
    </row>
    <row r="17" spans="1:6" ht="38.25" customHeight="1">
      <c r="A17" s="2" t="s">
        <v>40</v>
      </c>
      <c r="B17" s="74" t="s">
        <v>47</v>
      </c>
      <c r="C17" s="91" t="s">
        <v>89</v>
      </c>
      <c r="D17" s="75" t="s">
        <v>29</v>
      </c>
      <c r="E17" s="76">
        <v>6</v>
      </c>
      <c r="F17" s="76">
        <v>4</v>
      </c>
    </row>
    <row r="18" spans="1:6" s="35" customFormat="1" ht="16.5" customHeight="1" thickBot="1">
      <c r="B18" s="64" t="s">
        <v>43</v>
      </c>
      <c r="C18" s="65"/>
      <c r="D18" s="66"/>
      <c r="E18" s="67">
        <f>SUM(E4:E17)</f>
        <v>45</v>
      </c>
      <c r="F18" s="67">
        <f>SUM(F4:F17)</f>
        <v>30</v>
      </c>
    </row>
    <row r="19" spans="1:6">
      <c r="E19" s="70"/>
    </row>
    <row r="20" spans="1:6">
      <c r="E20" s="71"/>
    </row>
    <row r="21" spans="1:6">
      <c r="C21" t="s">
        <v>97</v>
      </c>
      <c r="E21">
        <f>E4+E6</f>
        <v>7</v>
      </c>
      <c r="F21">
        <f>F4+F6</f>
        <v>5</v>
      </c>
    </row>
    <row r="22" spans="1:6">
      <c r="C22" t="s">
        <v>100</v>
      </c>
      <c r="E22">
        <f>E5+E7+E8+E9+E10+E11+E17</f>
        <v>38</v>
      </c>
      <c r="F22">
        <f>F5+F7+F8+F9+F10+F11+F17</f>
        <v>25</v>
      </c>
    </row>
  </sheetData>
  <mergeCells count="8">
    <mergeCell ref="B1:F1"/>
    <mergeCell ref="A8:A10"/>
    <mergeCell ref="B8:B10"/>
    <mergeCell ref="A11:A16"/>
    <mergeCell ref="B11:B16"/>
    <mergeCell ref="D11:D16"/>
    <mergeCell ref="E11:E16"/>
    <mergeCell ref="F11:F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Footer>&amp;RVersion du 18 juillet 2013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B9CA-3BE6-4804-831C-C1A6CBF9F0CA}">
  <sheetPr>
    <pageSetUpPr fitToPage="1"/>
  </sheetPr>
  <dimension ref="A1:H13"/>
  <sheetViews>
    <sheetView zoomScale="130" zoomScaleNormal="130" workbookViewId="0">
      <selection activeCell="L5" sqref="L5"/>
    </sheetView>
  </sheetViews>
  <sheetFormatPr baseColWidth="10" defaultColWidth="11.42578125" defaultRowHeight="15"/>
  <cols>
    <col min="1" max="1" width="5.140625" customWidth="1"/>
    <col min="2" max="2" width="15.42578125" customWidth="1"/>
    <col min="3" max="3" width="40.42578125" customWidth="1"/>
    <col min="4" max="4" width="4.42578125" customWidth="1"/>
    <col min="5" max="5" width="8.28515625" customWidth="1"/>
    <col min="6" max="6" width="8.140625" customWidth="1"/>
  </cols>
  <sheetData>
    <row r="1" spans="1:8" ht="16.5" customHeight="1" thickBot="1">
      <c r="B1" s="152" t="s">
        <v>48</v>
      </c>
      <c r="C1" s="153"/>
      <c r="D1" s="153"/>
      <c r="E1" s="153"/>
      <c r="F1" s="154"/>
    </row>
    <row r="2" spans="1:8" ht="7.5" customHeight="1" thickBot="1"/>
    <row r="3" spans="1:8" ht="85.5" customHeight="1" thickBot="1">
      <c r="A3" s="42" t="s">
        <v>6</v>
      </c>
      <c r="B3" s="43" t="s">
        <v>20</v>
      </c>
      <c r="C3" s="44" t="s">
        <v>21</v>
      </c>
      <c r="D3" s="45" t="s">
        <v>28</v>
      </c>
      <c r="E3" s="46" t="s">
        <v>3</v>
      </c>
      <c r="F3" s="47" t="s">
        <v>4</v>
      </c>
    </row>
    <row r="4" spans="1:8" ht="32.1" customHeight="1">
      <c r="A4" s="55" t="s">
        <v>27</v>
      </c>
      <c r="B4" s="87" t="s">
        <v>0</v>
      </c>
      <c r="C4" s="50" t="s">
        <v>127</v>
      </c>
      <c r="D4" s="88" t="s">
        <v>29</v>
      </c>
      <c r="E4" s="89">
        <v>5</v>
      </c>
      <c r="F4" s="90">
        <v>4</v>
      </c>
      <c r="H4" s="85" t="s">
        <v>63</v>
      </c>
    </row>
    <row r="5" spans="1:8" s="1" customFormat="1" ht="114" customHeight="1" thickBot="1">
      <c r="A5" s="54" t="s">
        <v>27</v>
      </c>
      <c r="B5" s="74" t="s">
        <v>30</v>
      </c>
      <c r="C5" s="48" t="s">
        <v>82</v>
      </c>
      <c r="D5" s="78" t="s">
        <v>29</v>
      </c>
      <c r="E5" s="79">
        <v>4</v>
      </c>
      <c r="F5" s="80">
        <v>3</v>
      </c>
    </row>
    <row r="6" spans="1:8" s="1" customFormat="1" ht="34.5" customHeight="1">
      <c r="A6" s="54" t="s">
        <v>27</v>
      </c>
      <c r="B6" s="92" t="s">
        <v>1</v>
      </c>
      <c r="C6" s="50" t="s">
        <v>83</v>
      </c>
      <c r="D6" s="78" t="s">
        <v>29</v>
      </c>
      <c r="E6" s="79">
        <v>2</v>
      </c>
      <c r="F6" s="80">
        <v>1</v>
      </c>
      <c r="H6" s="73" t="s">
        <v>60</v>
      </c>
    </row>
    <row r="7" spans="1:8" s="1" customFormat="1" ht="50.1" customHeight="1" thickBot="1">
      <c r="A7" s="54" t="s">
        <v>27</v>
      </c>
      <c r="B7" s="92" t="s">
        <v>32</v>
      </c>
      <c r="C7" s="37" t="s">
        <v>104</v>
      </c>
      <c r="D7" s="78" t="s">
        <v>29</v>
      </c>
      <c r="E7" s="79">
        <v>4</v>
      </c>
      <c r="F7" s="80">
        <v>0</v>
      </c>
      <c r="H7" s="85" t="s">
        <v>64</v>
      </c>
    </row>
    <row r="8" spans="1:8" s="1" customFormat="1" ht="111" customHeight="1" thickBot="1">
      <c r="A8" s="54" t="s">
        <v>7</v>
      </c>
      <c r="B8" s="92" t="s">
        <v>12</v>
      </c>
      <c r="C8" s="24" t="s">
        <v>80</v>
      </c>
      <c r="D8" s="78" t="s">
        <v>29</v>
      </c>
      <c r="E8" s="79">
        <v>4</v>
      </c>
      <c r="F8" s="80">
        <v>4</v>
      </c>
    </row>
    <row r="9" spans="1:8" s="1" customFormat="1" ht="36.950000000000003" customHeight="1" thickBot="1">
      <c r="A9" s="54" t="s">
        <v>7</v>
      </c>
      <c r="B9" s="92" t="s">
        <v>17</v>
      </c>
      <c r="C9" s="24" t="s">
        <v>74</v>
      </c>
      <c r="D9" s="78" t="s">
        <v>29</v>
      </c>
      <c r="E9" s="79">
        <v>3</v>
      </c>
      <c r="F9" s="80">
        <v>2</v>
      </c>
    </row>
    <row r="10" spans="1:8" s="1" customFormat="1" ht="29.25" customHeight="1">
      <c r="A10" s="136" t="s">
        <v>7</v>
      </c>
      <c r="B10" s="151" t="s">
        <v>19</v>
      </c>
      <c r="C10" s="93" t="s">
        <v>90</v>
      </c>
      <c r="D10" s="78" t="s">
        <v>34</v>
      </c>
      <c r="E10" s="79">
        <v>1.5</v>
      </c>
      <c r="F10" s="80">
        <v>1.5</v>
      </c>
    </row>
    <row r="11" spans="1:8" s="1" customFormat="1" ht="31.5" customHeight="1">
      <c r="A11" s="136"/>
      <c r="B11" s="151"/>
      <c r="C11" s="93" t="s">
        <v>121</v>
      </c>
      <c r="D11" s="78" t="s">
        <v>29</v>
      </c>
      <c r="E11" s="79">
        <v>1.5</v>
      </c>
      <c r="F11" s="80">
        <v>1</v>
      </c>
    </row>
    <row r="12" spans="1:8" s="1" customFormat="1" ht="25.5" customHeight="1" thickBot="1">
      <c r="A12" s="136"/>
      <c r="B12" s="151"/>
      <c r="C12" s="93" t="s">
        <v>49</v>
      </c>
      <c r="D12" s="78" t="s">
        <v>29</v>
      </c>
      <c r="E12" s="79">
        <v>0</v>
      </c>
      <c r="F12" s="80">
        <v>0.5</v>
      </c>
    </row>
    <row r="13" spans="1:8" s="35" customFormat="1" ht="16.5" customHeight="1" thickBot="1">
      <c r="B13" s="57" t="s">
        <v>59</v>
      </c>
      <c r="C13" s="58"/>
      <c r="D13" s="59"/>
      <c r="E13" s="16">
        <f>SUM(E4:E12)</f>
        <v>25</v>
      </c>
      <c r="F13" s="17">
        <f>SUM(F4:F12)</f>
        <v>17</v>
      </c>
    </row>
  </sheetData>
  <mergeCells count="3">
    <mergeCell ref="A10:A12"/>
    <mergeCell ref="B10:B12"/>
    <mergeCell ref="B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Footer>&amp;RVersion du 18 juillet 2013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6B14-3216-45CD-AA40-87E07A270494}">
  <sheetPr>
    <pageSetUpPr fitToPage="1"/>
  </sheetPr>
  <dimension ref="A1:F13"/>
  <sheetViews>
    <sheetView zoomScale="130" zoomScaleNormal="130" workbookViewId="0">
      <selection activeCell="J7" sqref="J7"/>
    </sheetView>
  </sheetViews>
  <sheetFormatPr baseColWidth="10" defaultColWidth="11.42578125" defaultRowHeight="15"/>
  <cols>
    <col min="1" max="1" width="3.7109375" customWidth="1"/>
    <col min="2" max="2" width="15.42578125" customWidth="1"/>
    <col min="3" max="3" width="40.42578125" customWidth="1"/>
    <col min="4" max="4" width="3.42578125" customWidth="1"/>
    <col min="5" max="5" width="7.42578125" customWidth="1"/>
    <col min="6" max="6" width="8.7109375" customWidth="1"/>
  </cols>
  <sheetData>
    <row r="1" spans="1:6" ht="16.5" customHeight="1" thickBot="1">
      <c r="B1" s="152" t="s">
        <v>55</v>
      </c>
      <c r="C1" s="153"/>
      <c r="D1" s="153"/>
      <c r="E1" s="153"/>
      <c r="F1" s="154"/>
    </row>
    <row r="2" spans="1:6" ht="7.5" customHeight="1" thickBot="1"/>
    <row r="3" spans="1:6" ht="85.5" customHeight="1" thickBot="1">
      <c r="A3" s="42" t="s">
        <v>6</v>
      </c>
      <c r="B3" s="43" t="s">
        <v>20</v>
      </c>
      <c r="C3" s="44" t="s">
        <v>21</v>
      </c>
      <c r="D3" s="45" t="s">
        <v>28</v>
      </c>
      <c r="E3" s="46" t="s">
        <v>3</v>
      </c>
      <c r="F3" s="47" t="s">
        <v>4</v>
      </c>
    </row>
    <row r="4" spans="1:6" ht="26.45" customHeight="1" thickBot="1">
      <c r="A4" s="55" t="s">
        <v>40</v>
      </c>
      <c r="B4" s="87" t="s">
        <v>38</v>
      </c>
      <c r="C4" s="50" t="s">
        <v>86</v>
      </c>
      <c r="D4" s="88" t="s">
        <v>29</v>
      </c>
      <c r="E4" s="89">
        <v>5</v>
      </c>
      <c r="F4" s="90">
        <v>4</v>
      </c>
    </row>
    <row r="5" spans="1:6" s="1" customFormat="1" ht="35.25" customHeight="1" thickBot="1">
      <c r="A5" s="54" t="s">
        <v>40</v>
      </c>
      <c r="B5" s="74" t="s">
        <v>39</v>
      </c>
      <c r="C5" s="24" t="s">
        <v>87</v>
      </c>
      <c r="D5" s="78" t="s">
        <v>29</v>
      </c>
      <c r="E5" s="79">
        <v>4</v>
      </c>
      <c r="F5" s="80">
        <v>3</v>
      </c>
    </row>
    <row r="6" spans="1:6" s="1" customFormat="1" ht="35.25" customHeight="1" thickBot="1">
      <c r="A6" s="54" t="s">
        <v>40</v>
      </c>
      <c r="B6" s="74" t="s">
        <v>2</v>
      </c>
      <c r="C6" s="50" t="s">
        <v>120</v>
      </c>
      <c r="D6" s="78" t="s">
        <v>29</v>
      </c>
      <c r="E6" s="79">
        <v>2</v>
      </c>
      <c r="F6" s="80">
        <v>1</v>
      </c>
    </row>
    <row r="7" spans="1:6" s="1" customFormat="1" ht="78.75" customHeight="1" thickBot="1">
      <c r="A7" s="54" t="s">
        <v>8</v>
      </c>
      <c r="B7" s="92" t="s">
        <v>13</v>
      </c>
      <c r="C7" s="24" t="s">
        <v>71</v>
      </c>
      <c r="D7" s="95" t="s">
        <v>29</v>
      </c>
      <c r="E7" s="79">
        <v>4</v>
      </c>
      <c r="F7" s="80">
        <v>4</v>
      </c>
    </row>
    <row r="8" spans="1:6" s="1" customFormat="1" ht="66.75" customHeight="1" thickBot="1">
      <c r="A8" s="54" t="s">
        <v>8</v>
      </c>
      <c r="B8" s="92" t="s">
        <v>18</v>
      </c>
      <c r="C8" s="24" t="s">
        <v>68</v>
      </c>
      <c r="D8" s="95" t="s">
        <v>29</v>
      </c>
      <c r="E8" s="79">
        <v>3</v>
      </c>
      <c r="F8" s="80">
        <v>2</v>
      </c>
    </row>
    <row r="9" spans="1:6" s="1" customFormat="1" ht="32.25" customHeight="1">
      <c r="A9" s="136" t="s">
        <v>8</v>
      </c>
      <c r="B9" s="151" t="s">
        <v>24</v>
      </c>
      <c r="C9" s="39" t="s">
        <v>76</v>
      </c>
      <c r="D9" s="78" t="s">
        <v>34</v>
      </c>
      <c r="E9" s="79">
        <v>1.5</v>
      </c>
      <c r="F9" s="80">
        <v>1.5</v>
      </c>
    </row>
    <row r="10" spans="1:6" s="1" customFormat="1" ht="28.5" customHeight="1">
      <c r="A10" s="136"/>
      <c r="B10" s="151"/>
      <c r="C10" s="39" t="s">
        <v>79</v>
      </c>
      <c r="D10" s="78" t="s">
        <v>29</v>
      </c>
      <c r="E10" s="79">
        <v>1.5</v>
      </c>
      <c r="F10" s="80">
        <v>1</v>
      </c>
    </row>
    <row r="11" spans="1:6" s="1" customFormat="1" ht="19.5" customHeight="1" thickBot="1">
      <c r="A11" s="141"/>
      <c r="B11" s="155"/>
      <c r="C11" s="96" t="s">
        <v>54</v>
      </c>
      <c r="D11" s="97" t="s">
        <v>29</v>
      </c>
      <c r="E11" s="98">
        <v>0</v>
      </c>
      <c r="F11" s="94">
        <v>0.5</v>
      </c>
    </row>
    <row r="12" spans="1:6" s="35" customFormat="1" ht="16.5" customHeight="1" thickBot="1">
      <c r="B12" s="64" t="s">
        <v>58</v>
      </c>
      <c r="C12" s="65"/>
      <c r="D12" s="66"/>
      <c r="E12" s="67">
        <f>SUM(E4:E11)</f>
        <v>21</v>
      </c>
      <c r="F12" s="68">
        <f>SUM(F4:F11)</f>
        <v>17</v>
      </c>
    </row>
    <row r="13" spans="1:6">
      <c r="E13" s="70"/>
    </row>
  </sheetData>
  <mergeCells count="3">
    <mergeCell ref="B1:F1"/>
    <mergeCell ref="A9:A11"/>
    <mergeCell ref="B9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Footer>&amp;RVersion du 18 juillet 2013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DBC22-D5BC-4251-BA8B-7F628427BC7A}">
  <sheetPr>
    <pageSetUpPr fitToPage="1"/>
  </sheetPr>
  <dimension ref="A1:L17"/>
  <sheetViews>
    <sheetView topLeftCell="A10" zoomScaleNormal="100" workbookViewId="0">
      <selection activeCell="C13" sqref="C13"/>
    </sheetView>
  </sheetViews>
  <sheetFormatPr baseColWidth="10" defaultColWidth="11.42578125" defaultRowHeight="15"/>
  <cols>
    <col min="1" max="1" width="3.7109375" customWidth="1"/>
    <col min="2" max="2" width="15.42578125" customWidth="1"/>
    <col min="3" max="3" width="40.7109375" customWidth="1"/>
    <col min="4" max="4" width="3.7109375" customWidth="1"/>
    <col min="5" max="5" width="7.140625" customWidth="1"/>
    <col min="6" max="6" width="7.28515625" customWidth="1"/>
  </cols>
  <sheetData>
    <row r="1" spans="1:12" ht="15" customHeight="1" thickBot="1">
      <c r="B1" s="152" t="s">
        <v>56</v>
      </c>
      <c r="C1" s="153"/>
      <c r="D1" s="153"/>
      <c r="E1" s="153"/>
      <c r="F1" s="154"/>
    </row>
    <row r="2" spans="1:12" ht="7.5" customHeight="1" thickBot="1"/>
    <row r="3" spans="1:12" ht="69.95" customHeight="1">
      <c r="A3" s="42" t="s">
        <v>6</v>
      </c>
      <c r="B3" s="43" t="s">
        <v>20</v>
      </c>
      <c r="C3" s="44" t="s">
        <v>21</v>
      </c>
      <c r="D3" s="45" t="s">
        <v>28</v>
      </c>
      <c r="E3" s="46" t="s">
        <v>3</v>
      </c>
      <c r="F3" s="47" t="s">
        <v>4</v>
      </c>
    </row>
    <row r="5" spans="1:12" s="35" customFormat="1" ht="117.95" customHeight="1">
      <c r="A5" s="54" t="s">
        <v>27</v>
      </c>
      <c r="B5" s="92" t="s">
        <v>31</v>
      </c>
      <c r="C5" s="37" t="s">
        <v>81</v>
      </c>
      <c r="D5" s="78" t="s">
        <v>29</v>
      </c>
      <c r="E5" s="79">
        <v>3</v>
      </c>
      <c r="F5" s="80">
        <v>2</v>
      </c>
    </row>
    <row r="6" spans="1:12" s="1" customFormat="1" ht="50.1" customHeight="1">
      <c r="A6" s="54" t="s">
        <v>27</v>
      </c>
      <c r="B6" s="92" t="s">
        <v>32</v>
      </c>
      <c r="C6" s="37" t="s">
        <v>103</v>
      </c>
      <c r="D6" s="78" t="s">
        <v>29</v>
      </c>
      <c r="E6" s="79">
        <v>2</v>
      </c>
      <c r="F6" s="80">
        <v>0</v>
      </c>
      <c r="H6" s="85" t="s">
        <v>64</v>
      </c>
    </row>
    <row r="7" spans="1:12" s="35" customFormat="1" ht="30.95" customHeight="1">
      <c r="A7" s="140" t="s">
        <v>27</v>
      </c>
      <c r="B7" s="156" t="s">
        <v>33</v>
      </c>
      <c r="C7" s="37" t="s">
        <v>122</v>
      </c>
      <c r="D7" s="78" t="s">
        <v>29</v>
      </c>
      <c r="E7" s="79">
        <v>1</v>
      </c>
      <c r="F7" s="80">
        <v>1.5</v>
      </c>
    </row>
    <row r="8" spans="1:12" s="1" customFormat="1" ht="32.25" customHeight="1">
      <c r="A8" s="159"/>
      <c r="B8" s="157"/>
      <c r="C8" s="39" t="s">
        <v>67</v>
      </c>
      <c r="D8" s="78" t="s">
        <v>34</v>
      </c>
      <c r="E8" s="79">
        <v>1</v>
      </c>
      <c r="F8" s="80">
        <v>1.5</v>
      </c>
    </row>
    <row r="9" spans="1:12" s="1" customFormat="1" ht="32.25" customHeight="1">
      <c r="A9" s="159"/>
      <c r="B9" s="157"/>
      <c r="C9" s="39" t="s">
        <v>61</v>
      </c>
      <c r="D9" s="78" t="s">
        <v>29</v>
      </c>
      <c r="E9" s="79">
        <v>1</v>
      </c>
      <c r="F9" s="80">
        <v>1</v>
      </c>
    </row>
    <row r="10" spans="1:12" s="1" customFormat="1" ht="33.75" customHeight="1">
      <c r="A10" s="159"/>
      <c r="B10" s="157"/>
      <c r="C10" s="86" t="s">
        <v>92</v>
      </c>
      <c r="D10" s="78" t="s">
        <v>29</v>
      </c>
      <c r="E10" s="79">
        <v>1</v>
      </c>
      <c r="F10" s="80">
        <v>1</v>
      </c>
    </row>
    <row r="11" spans="1:12" s="1" customFormat="1" ht="34.5" customHeight="1">
      <c r="A11" s="160"/>
      <c r="B11" s="158"/>
      <c r="C11" s="99" t="s">
        <v>36</v>
      </c>
      <c r="D11" s="78" t="s">
        <v>29</v>
      </c>
      <c r="E11" s="79">
        <v>1</v>
      </c>
      <c r="F11" s="80">
        <v>1</v>
      </c>
    </row>
    <row r="12" spans="1:12" ht="48.75" customHeight="1">
      <c r="A12" s="136" t="s">
        <v>27</v>
      </c>
      <c r="B12" s="138" t="s">
        <v>84</v>
      </c>
      <c r="C12" s="74" t="s">
        <v>69</v>
      </c>
      <c r="D12" s="142" t="s">
        <v>35</v>
      </c>
      <c r="E12" s="145">
        <v>15</v>
      </c>
      <c r="F12" s="148">
        <v>10</v>
      </c>
    </row>
    <row r="13" spans="1:12" s="1" customFormat="1" ht="93" customHeight="1">
      <c r="A13" s="136"/>
      <c r="B13" s="138"/>
      <c r="C13" s="77" t="s">
        <v>85</v>
      </c>
      <c r="D13" s="143"/>
      <c r="E13" s="146"/>
      <c r="F13" s="149"/>
    </row>
    <row r="14" spans="1:12" ht="60.95" customHeight="1">
      <c r="A14" s="136"/>
      <c r="B14" s="138"/>
      <c r="C14" s="74" t="s">
        <v>133</v>
      </c>
      <c r="D14" s="143"/>
      <c r="E14" s="146"/>
      <c r="F14" s="149"/>
      <c r="I14" s="4"/>
    </row>
    <row r="15" spans="1:12" ht="51" customHeight="1">
      <c r="A15" s="140"/>
      <c r="B15" s="139"/>
      <c r="C15" s="74" t="s">
        <v>132</v>
      </c>
      <c r="D15" s="144"/>
      <c r="E15" s="147"/>
      <c r="F15" s="150"/>
      <c r="I15" s="4"/>
    </row>
    <row r="16" spans="1:12" ht="117" customHeight="1" thickBot="1">
      <c r="A16" s="141"/>
      <c r="B16" s="139"/>
      <c r="C16" s="74" t="s">
        <v>131</v>
      </c>
      <c r="D16" s="82" t="s">
        <v>35</v>
      </c>
      <c r="E16" s="83">
        <v>5</v>
      </c>
      <c r="F16" s="84">
        <v>4</v>
      </c>
      <c r="L16" s="103"/>
    </row>
    <row r="17" spans="2:6" s="35" customFormat="1" ht="16.5" customHeight="1" thickBot="1">
      <c r="B17" s="64" t="s">
        <v>58</v>
      </c>
      <c r="C17" s="65"/>
      <c r="D17" s="66"/>
      <c r="E17" s="68">
        <f>SUM(E5:E16)</f>
        <v>30</v>
      </c>
      <c r="F17" s="68">
        <f>SUM(F5:F16)</f>
        <v>22</v>
      </c>
    </row>
  </sheetData>
  <mergeCells count="8">
    <mergeCell ref="B1:F1"/>
    <mergeCell ref="B7:B11"/>
    <mergeCell ref="A7:A11"/>
    <mergeCell ref="A12:A16"/>
    <mergeCell ref="B12:B16"/>
    <mergeCell ref="D12:D15"/>
    <mergeCell ref="E12:E15"/>
    <mergeCell ref="F12:F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Footer>&amp;RVersion du 18 juillet 2013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97D7-3C04-4151-9DBB-0A630B6E221E}">
  <sheetPr>
    <pageSetUpPr fitToPage="1"/>
  </sheetPr>
  <dimension ref="A1:F16"/>
  <sheetViews>
    <sheetView zoomScale="115" zoomScaleNormal="115" workbookViewId="0">
      <selection activeCell="J17" sqref="J17"/>
    </sheetView>
  </sheetViews>
  <sheetFormatPr baseColWidth="10" defaultColWidth="11.42578125" defaultRowHeight="15"/>
  <cols>
    <col min="1" max="1" width="3.7109375" customWidth="1"/>
    <col min="2" max="2" width="15.42578125" customWidth="1"/>
    <col min="3" max="3" width="40.7109375" customWidth="1"/>
    <col min="4" max="4" width="3.7109375" customWidth="1"/>
    <col min="5" max="5" width="5.85546875" customWidth="1"/>
    <col min="6" max="6" width="7" customWidth="1"/>
  </cols>
  <sheetData>
    <row r="1" spans="1:6" ht="16.5" customHeight="1" thickBot="1">
      <c r="B1" s="152" t="s">
        <v>57</v>
      </c>
      <c r="C1" s="153"/>
      <c r="D1" s="153"/>
      <c r="E1" s="153"/>
      <c r="F1" s="154"/>
    </row>
    <row r="2" spans="1:6" ht="7.5" customHeight="1" thickBot="1"/>
    <row r="3" spans="1:6" ht="85.5" customHeight="1">
      <c r="A3" s="42" t="s">
        <v>6</v>
      </c>
      <c r="B3" s="43" t="s">
        <v>20</v>
      </c>
      <c r="C3" s="44" t="s">
        <v>21</v>
      </c>
      <c r="D3" s="45" t="s">
        <v>28</v>
      </c>
      <c r="E3" s="46" t="s">
        <v>3</v>
      </c>
      <c r="F3" s="47" t="s">
        <v>4</v>
      </c>
    </row>
    <row r="5" spans="1:6" s="1" customFormat="1" ht="34.5" customHeight="1">
      <c r="A5" s="54" t="s">
        <v>40</v>
      </c>
      <c r="B5" s="92" t="s">
        <v>41</v>
      </c>
      <c r="C5" s="86" t="s">
        <v>46</v>
      </c>
      <c r="D5" s="78" t="s">
        <v>29</v>
      </c>
      <c r="E5" s="79">
        <v>5</v>
      </c>
      <c r="F5" s="80">
        <v>4</v>
      </c>
    </row>
    <row r="6" spans="1:6" s="1" customFormat="1" ht="34.5" customHeight="1">
      <c r="A6" s="140"/>
      <c r="B6" s="161" t="s">
        <v>42</v>
      </c>
      <c r="C6" s="37" t="s">
        <v>125</v>
      </c>
      <c r="D6" s="78" t="s">
        <v>29</v>
      </c>
      <c r="E6" s="79">
        <v>1</v>
      </c>
      <c r="F6" s="80">
        <v>0.5</v>
      </c>
    </row>
    <row r="7" spans="1:6" s="1" customFormat="1" ht="32.25" customHeight="1">
      <c r="A7" s="159"/>
      <c r="B7" s="162"/>
      <c r="C7" s="39" t="s">
        <v>94</v>
      </c>
      <c r="D7" s="78" t="s">
        <v>34</v>
      </c>
      <c r="E7" s="79">
        <v>1</v>
      </c>
      <c r="F7" s="80">
        <v>0.5</v>
      </c>
    </row>
    <row r="8" spans="1:6" s="1" customFormat="1" ht="33.75" customHeight="1" thickBot="1">
      <c r="A8" s="160"/>
      <c r="B8" s="163"/>
      <c r="C8" s="11" t="s">
        <v>65</v>
      </c>
      <c r="D8" s="78" t="s">
        <v>29</v>
      </c>
      <c r="E8" s="79">
        <v>1</v>
      </c>
      <c r="F8" s="80">
        <v>1</v>
      </c>
    </row>
    <row r="9" spans="1:6" ht="41.1" customHeight="1">
      <c r="A9" s="136" t="s">
        <v>40</v>
      </c>
      <c r="B9" s="138" t="s">
        <v>88</v>
      </c>
      <c r="C9" s="74" t="s">
        <v>134</v>
      </c>
      <c r="D9" s="142" t="s">
        <v>35</v>
      </c>
      <c r="E9" s="145">
        <v>20</v>
      </c>
      <c r="F9" s="148">
        <v>12</v>
      </c>
    </row>
    <row r="10" spans="1:6" s="1" customFormat="1" ht="41.1" customHeight="1">
      <c r="A10" s="136"/>
      <c r="B10" s="138"/>
      <c r="C10" s="77" t="s">
        <v>110</v>
      </c>
      <c r="D10" s="143"/>
      <c r="E10" s="146"/>
      <c r="F10" s="149"/>
    </row>
    <row r="11" spans="1:6" ht="41.1" customHeight="1">
      <c r="A11" s="136"/>
      <c r="B11" s="138"/>
      <c r="C11" s="74" t="s">
        <v>111</v>
      </c>
      <c r="D11" s="143"/>
      <c r="E11" s="146"/>
      <c r="F11" s="149"/>
    </row>
    <row r="12" spans="1:6" ht="41.1" customHeight="1">
      <c r="A12" s="140"/>
      <c r="B12" s="139"/>
      <c r="C12" s="81" t="s">
        <v>135</v>
      </c>
      <c r="D12" s="143"/>
      <c r="E12" s="146"/>
      <c r="F12" s="149"/>
    </row>
    <row r="13" spans="1:6" ht="41.1" customHeight="1">
      <c r="A13" s="140"/>
      <c r="B13" s="139"/>
      <c r="C13" s="81" t="s">
        <v>113</v>
      </c>
      <c r="D13" s="143"/>
      <c r="E13" s="146"/>
      <c r="F13" s="149"/>
    </row>
    <row r="14" spans="1:6" ht="41.1" customHeight="1">
      <c r="A14" s="140"/>
      <c r="B14" s="139"/>
      <c r="C14" s="81" t="s">
        <v>136</v>
      </c>
      <c r="D14" s="144"/>
      <c r="E14" s="147"/>
      <c r="F14" s="150"/>
    </row>
    <row r="15" spans="1:6" ht="38.25" customHeight="1">
      <c r="A15" s="2" t="s">
        <v>40</v>
      </c>
      <c r="B15" s="74" t="s">
        <v>47</v>
      </c>
      <c r="C15" s="91" t="s">
        <v>89</v>
      </c>
      <c r="D15" s="75" t="s">
        <v>29</v>
      </c>
      <c r="E15" s="76">
        <v>6</v>
      </c>
      <c r="F15" s="76">
        <v>4</v>
      </c>
    </row>
    <row r="16" spans="1:6" s="35" customFormat="1" ht="16.5" customHeight="1" thickBot="1">
      <c r="B16" s="64" t="s">
        <v>43</v>
      </c>
      <c r="C16" s="65"/>
      <c r="D16" s="66"/>
      <c r="E16" s="68">
        <f>SUM(E5:E15)</f>
        <v>34</v>
      </c>
      <c r="F16" s="68">
        <f>SUM(F5:F15)</f>
        <v>22</v>
      </c>
    </row>
  </sheetData>
  <mergeCells count="8">
    <mergeCell ref="B1:F1"/>
    <mergeCell ref="B6:B8"/>
    <mergeCell ref="A6:A8"/>
    <mergeCell ref="A9:A14"/>
    <mergeCell ref="B9:B14"/>
    <mergeCell ref="D9:D14"/>
    <mergeCell ref="E9:E14"/>
    <mergeCell ref="F9:F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Footer>&amp;RVersion du 18 juillet 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6</vt:i4>
      </vt:variant>
    </vt:vector>
  </HeadingPairs>
  <TitlesOfParts>
    <vt:vector size="16" baseType="lpstr">
      <vt:lpstr>S1</vt:lpstr>
      <vt:lpstr>S2</vt:lpstr>
      <vt:lpstr>HNS1</vt:lpstr>
      <vt:lpstr>HNS2</vt:lpstr>
      <vt:lpstr>S3</vt:lpstr>
      <vt:lpstr>S4</vt:lpstr>
      <vt:lpstr>HNS3</vt:lpstr>
      <vt:lpstr>HNS4</vt:lpstr>
      <vt:lpstr>HNS5</vt:lpstr>
      <vt:lpstr>HNS6</vt:lpstr>
      <vt:lpstr>'HNS3'!Zone_d_impression</vt:lpstr>
      <vt:lpstr>'HNS4'!Zone_d_impression</vt:lpstr>
      <vt:lpstr>'HNS5'!Zone_d_impression</vt:lpstr>
      <vt:lpstr>'HNS6'!Zone_d_impression</vt:lpstr>
      <vt:lpstr>'S3'!Zone_d_impression</vt:lpstr>
      <vt:lpstr>'S4'!Zone_d_impression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Hélène Ricard</dc:creator>
  <cp:lastModifiedBy>OTTAVIANO Marie-Therese (ottavima)</cp:lastModifiedBy>
  <cp:lastPrinted>2023-11-09T14:38:25Z</cp:lastPrinted>
  <dcterms:created xsi:type="dcterms:W3CDTF">2013-07-10T12:03:37Z</dcterms:created>
  <dcterms:modified xsi:type="dcterms:W3CDTF">2025-05-27T06:50:39Z</dcterms:modified>
</cp:coreProperties>
</file>